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3256" windowHeight="12300" tabRatio="775" activeTab="2"/>
  </bookViews>
  <sheets>
    <sheet name="2020-2022" sheetId="14" r:id="rId1"/>
    <sheet name="2020" sheetId="8" r:id="rId2"/>
    <sheet name="2021" sheetId="9" r:id="rId3"/>
    <sheet name="2022" sheetId="10" r:id="rId4"/>
  </sheets>
  <definedNames>
    <definedName name="_xlnm._FilterDatabase" localSheetId="1" hidden="1">'2020'!$A$8:$Q$78</definedName>
    <definedName name="_xlnm._FilterDatabase" localSheetId="2" hidden="1">'2021'!$A$8:$N$78</definedName>
    <definedName name="_xlnm._FilterDatabase" localSheetId="3" hidden="1">'2022'!$A$7:$M$77</definedName>
    <definedName name="_xlnm.Print_Titles" localSheetId="1">'2020'!$8:$8</definedName>
    <definedName name="_xlnm.Print_Titles" localSheetId="2">'2021'!$8:$8</definedName>
    <definedName name="_xlnm.Print_Titles" localSheetId="3">'2022'!$7:$7</definedName>
    <definedName name="_xlnm.Print_Area" localSheetId="1">'2020'!$A$1:$M$78</definedName>
    <definedName name="_xlnm.Print_Area" localSheetId="0">'2020-2022'!$A$1:$H$39</definedName>
    <definedName name="_xlnm.Print_Area" localSheetId="3">'2022'!$A$1:$M$77</definedName>
  </definedNames>
  <calcPr calcId="162913"/>
</workbook>
</file>

<file path=xl/calcChain.xml><?xml version="1.0" encoding="utf-8"?>
<calcChain xmlns="http://schemas.openxmlformats.org/spreadsheetml/2006/main">
  <c r="P54" i="8" l="1"/>
  <c r="N49" i="8"/>
  <c r="P49" i="8"/>
  <c r="N50" i="8"/>
  <c r="P50" i="8" s="1"/>
  <c r="O50" i="8"/>
  <c r="N51" i="8"/>
  <c r="O51" i="8" s="1"/>
  <c r="N52" i="8"/>
  <c r="O52" i="8" s="1"/>
  <c r="N53" i="8"/>
  <c r="O53" i="8" s="1"/>
  <c r="P53" i="8"/>
  <c r="N54" i="8"/>
  <c r="O54" i="8"/>
  <c r="N55" i="8"/>
  <c r="O55" i="8" s="1"/>
  <c r="N57" i="8"/>
  <c r="O57" i="8" s="1"/>
  <c r="N58" i="8"/>
  <c r="O58" i="8" s="1"/>
  <c r="N59" i="8"/>
  <c r="O59" i="8" s="1"/>
  <c r="N60" i="8"/>
  <c r="O60" i="8" s="1"/>
  <c r="N61" i="8"/>
  <c r="O61" i="8" s="1"/>
  <c r="N62" i="8"/>
  <c r="O62" i="8" s="1"/>
  <c r="N63" i="8"/>
  <c r="O63" i="8" s="1"/>
  <c r="P62" i="8" l="1"/>
  <c r="P60" i="8"/>
  <c r="P58" i="8"/>
  <c r="P57" i="8"/>
  <c r="P55" i="8"/>
  <c r="P52" i="8"/>
  <c r="P51" i="8"/>
  <c r="P63" i="8"/>
  <c r="P61" i="8"/>
  <c r="P59" i="8"/>
  <c r="O49" i="8"/>
  <c r="G56" i="8"/>
  <c r="N56" i="8" s="1"/>
  <c r="N48" i="8" l="1"/>
  <c r="L48" i="8"/>
  <c r="P56" i="8"/>
  <c r="P48" i="8" s="1"/>
  <c r="O56" i="8"/>
  <c r="H34" i="10"/>
  <c r="H52" i="10"/>
  <c r="O48" i="8" l="1"/>
  <c r="J48" i="8"/>
  <c r="L29" i="10"/>
  <c r="L30" i="8"/>
  <c r="J29" i="10" l="1"/>
  <c r="L30" i="9"/>
  <c r="J30" i="9"/>
  <c r="L47" i="10"/>
  <c r="J47" i="10"/>
  <c r="L48" i="9"/>
  <c r="J48" i="9"/>
  <c r="J30" i="8"/>
  <c r="G38" i="14" l="1"/>
  <c r="E38" i="14"/>
  <c r="C38" i="14"/>
  <c r="G17" i="14"/>
  <c r="H19" i="14"/>
  <c r="H17" i="14"/>
  <c r="F19" i="14"/>
  <c r="E17" i="14"/>
  <c r="F17" i="14" s="1"/>
  <c r="C17" i="14"/>
  <c r="D17" i="14" s="1"/>
  <c r="G16" i="14"/>
  <c r="H16" i="14" s="1"/>
  <c r="E16" i="14"/>
  <c r="E15" i="14" s="1"/>
  <c r="F15" i="14" s="1"/>
  <c r="D18" i="14"/>
  <c r="D19" i="14"/>
  <c r="C16" i="14" l="1"/>
  <c r="C15" i="14" s="1"/>
  <c r="D15" i="14" s="1"/>
  <c r="D16" i="14"/>
  <c r="F16" i="14"/>
  <c r="G15" i="14"/>
  <c r="H15" i="14" s="1"/>
</calcChain>
</file>

<file path=xl/sharedStrings.xml><?xml version="1.0" encoding="utf-8"?>
<sst xmlns="http://schemas.openxmlformats.org/spreadsheetml/2006/main" count="1390" uniqueCount="245">
  <si>
    <t>Стоимость Московской областной программы государственных гарантий</t>
  </si>
  <si>
    <t>Источники финансового обеспечения территориальной программы государственных гарантий бесплатного оказания гражданам  медицинской помощи</t>
  </si>
  <si>
    <t>№ строки</t>
  </si>
  <si>
    <t>2019 год</t>
  </si>
  <si>
    <t>2020 год</t>
  </si>
  <si>
    <t>Утвержденная стоимость территориальной программы</t>
  </si>
  <si>
    <t>всего</t>
  </si>
  <si>
    <t>на одного жителя (одно застрахованное лицо по ОМС)</t>
  </si>
  <si>
    <t>(тыс. руб.)</t>
  </si>
  <si>
    <t>в год (руб.)</t>
  </si>
  <si>
    <t>Стоимость территориальной программы государственных гарантий всего (сумма строк 02 + 03)в том числе:</t>
  </si>
  <si>
    <t>II. Стоимость территориальной программы ОМС всего (сумма строк 04 + 08)</t>
  </si>
  <si>
    <t xml:space="preserve">1. Стоимость  территориальной программы ОМС за счет средств обязательного медицинского страхования   в рамках базовой программы (сумма строк 05+ 06 + 07), в том числе:                                    </t>
  </si>
  <si>
    <t>1.1. субвенции из бюджета ФОМС**</t>
  </si>
  <si>
    <t>1.3. прочие поступления</t>
  </si>
  <si>
    <t>№ п/п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</si>
  <si>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</si>
  <si>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</si>
  <si>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</si>
  <si>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программы</t>
  </si>
  <si>
    <t>Стоимость территориальной программы по источникам ее финансового обеспечения</t>
  </si>
  <si>
    <t>руб.</t>
  </si>
  <si>
    <t>тыс. руб.</t>
  </si>
  <si>
    <t>в %
к итогу</t>
  </si>
  <si>
    <t>за счет средств ОМС</t>
  </si>
  <si>
    <t>средства ОМС</t>
  </si>
  <si>
    <t>1</t>
  </si>
  <si>
    <t>01</t>
  </si>
  <si>
    <t>Х</t>
  </si>
  <si>
    <t>1.1</t>
  </si>
  <si>
    <t>02</t>
  </si>
  <si>
    <t>вызов</t>
  </si>
  <si>
    <t>1.1.1</t>
  </si>
  <si>
    <t>не идентифицированным и не застрахованным в системе ОМС лицам</t>
  </si>
  <si>
    <t>03</t>
  </si>
  <si>
    <t>1.2</t>
  </si>
  <si>
    <t>04</t>
  </si>
  <si>
    <t xml:space="preserve">посещение с профилактическими и иными целями </t>
  </si>
  <si>
    <t>05</t>
  </si>
  <si>
    <t>обращение</t>
  </si>
  <si>
    <t>1.2.1</t>
  </si>
  <si>
    <t>06</t>
  </si>
  <si>
    <t>07</t>
  </si>
  <si>
    <t>1.3</t>
  </si>
  <si>
    <t>специализированная медицинская помощь в стационарных условиях, в том числе</t>
  </si>
  <si>
    <t>случай госпитализации</t>
  </si>
  <si>
    <t>1.3.1</t>
  </si>
  <si>
    <t>1.4</t>
  </si>
  <si>
    <t>медицинская помощь в условиях дневного стационара, в том числе</t>
  </si>
  <si>
    <t>10</t>
  </si>
  <si>
    <t>случай лечения</t>
  </si>
  <si>
    <t>1.4.1</t>
  </si>
  <si>
    <t>11</t>
  </si>
  <si>
    <t>1.5</t>
  </si>
  <si>
    <t>паллиативная медицинская помощь</t>
  </si>
  <si>
    <t>12</t>
  </si>
  <si>
    <t>койко-день</t>
  </si>
  <si>
    <t>1.6</t>
  </si>
  <si>
    <t xml:space="preserve">иные государственные и муниципальные услуги (работы) </t>
  </si>
  <si>
    <t>13</t>
  </si>
  <si>
    <t>1.7</t>
  </si>
  <si>
    <t>14</t>
  </si>
  <si>
    <t>2</t>
  </si>
  <si>
    <t>15</t>
  </si>
  <si>
    <t>2.1</t>
  </si>
  <si>
    <t>- санитарного транспорта</t>
  </si>
  <si>
    <t>16</t>
  </si>
  <si>
    <t>2.2</t>
  </si>
  <si>
    <t>- компьютерных томографов</t>
  </si>
  <si>
    <t>17</t>
  </si>
  <si>
    <t>2.3</t>
  </si>
  <si>
    <t>- магнитно-резонансных томографов</t>
  </si>
  <si>
    <t>18</t>
  </si>
  <si>
    <t>2.4</t>
  </si>
  <si>
    <t>-  иного медицинского оборудования</t>
  </si>
  <si>
    <t>19</t>
  </si>
  <si>
    <t>3</t>
  </si>
  <si>
    <t>Медицинская помощь в рамках территориальной программы ОМС:</t>
  </si>
  <si>
    <t>20</t>
  </si>
  <si>
    <t>3.1</t>
  </si>
  <si>
    <t>21</t>
  </si>
  <si>
    <t>3.2</t>
  </si>
  <si>
    <t>- в амбулаторных условиях</t>
  </si>
  <si>
    <t>сумма строк</t>
  </si>
  <si>
    <t>посещение  с профилактической и иными целями</t>
  </si>
  <si>
    <t>посещение по неотложной медицинской помощи</t>
  </si>
  <si>
    <t>3.3</t>
  </si>
  <si>
    <t>- в стационарных условиях, в том числе:</t>
  </si>
  <si>
    <t>23</t>
  </si>
  <si>
    <t>3.3.1</t>
  </si>
  <si>
    <t>3.3.1.1</t>
  </si>
  <si>
    <t>медицинская реабилитация для детей в возрасте 0-17</t>
  </si>
  <si>
    <t>3.3.2</t>
  </si>
  <si>
    <t>3.4</t>
  </si>
  <si>
    <t>3.5</t>
  </si>
  <si>
    <t>- паллиативная медицинская помощь</t>
  </si>
  <si>
    <t>25</t>
  </si>
  <si>
    <t>3.6</t>
  </si>
  <si>
    <t>- затраты на ведение дела страховых медицинских организаций</t>
  </si>
  <si>
    <t>26</t>
  </si>
  <si>
    <t>4</t>
  </si>
  <si>
    <t>27</t>
  </si>
  <si>
    <t>4.1</t>
  </si>
  <si>
    <t>- скорая медицинская помощь</t>
  </si>
  <si>
    <t>28</t>
  </si>
  <si>
    <t>4.2</t>
  </si>
  <si>
    <t>4.3</t>
  </si>
  <si>
    <t>30</t>
  </si>
  <si>
    <t>4.3.1</t>
  </si>
  <si>
    <t>4.3.1.1</t>
  </si>
  <si>
    <t>4.3.2</t>
  </si>
  <si>
    <t>высокотехнологичная медицинская помощь</t>
  </si>
  <si>
    <t>4.4</t>
  </si>
  <si>
    <t>5</t>
  </si>
  <si>
    <t>2. Медицинская помощь по видам и заболеваниям сверх базовой программы ОМС:</t>
  </si>
  <si>
    <t>32</t>
  </si>
  <si>
    <t>5.1</t>
  </si>
  <si>
    <t>33</t>
  </si>
  <si>
    <t>5.2</t>
  </si>
  <si>
    <t>5.3</t>
  </si>
  <si>
    <t xml:space="preserve"> - в стационарных условиях, в том числе:</t>
  </si>
  <si>
    <t>35</t>
  </si>
  <si>
    <t>5.3.1</t>
  </si>
  <si>
    <t>медицинская реабилитация в стационарных условиях</t>
  </si>
  <si>
    <t>5.3.2</t>
  </si>
  <si>
    <t>5.4</t>
  </si>
  <si>
    <t xml:space="preserve"> - в дневных стационарах</t>
  </si>
  <si>
    <t>5.5</t>
  </si>
  <si>
    <t xml:space="preserve"> - паллиативная медицинская помощь***</t>
  </si>
  <si>
    <t>37</t>
  </si>
  <si>
    <t>38</t>
  </si>
  <si>
    <t>2018 год – 882 326,5 тыс.рублей, на 1 застрахованное лицо 116,56  рублей</t>
  </si>
  <si>
    <t>2019 год – 869 319,7  тыс.рублей, на 1 застрахованное лицо 114,84 рублей</t>
  </si>
  <si>
    <t>2020 год – 875 034,5 тыс.рублей, на 1 застрахованное лицо 115,60 рублей</t>
  </si>
  <si>
    <t>Справочно</t>
  </si>
  <si>
    <t>всего (тыс. руб.)</t>
  </si>
  <si>
    <t>на одно застрахованное лицо (руб.)</t>
  </si>
  <si>
    <t>Расходы на обеспечение выполнения ТФОМС Московской области своих функций</t>
  </si>
  <si>
    <t>скорая, в том числе скорая специализированная медицинская помощь, не включенная с территориальную программу ОМС, в том числе:</t>
  </si>
  <si>
    <t>медицинская помощь в амбулаторных условиях, в том числе:</t>
  </si>
  <si>
    <t>специализированная медицинская помощь в стационарных условиях, в том числе:</t>
  </si>
  <si>
    <t>медицинская помощь в условиях дневного стационара, в том числе:</t>
  </si>
  <si>
    <t>3.3.3</t>
  </si>
  <si>
    <t>3.4.1</t>
  </si>
  <si>
    <t>24.1</t>
  </si>
  <si>
    <t>по профилю "онкология "</t>
  </si>
  <si>
    <t>4.3.3</t>
  </si>
  <si>
    <t>- в дневных стационарах, в том числе:</t>
  </si>
  <si>
    <t>4.4.1</t>
  </si>
  <si>
    <t xml:space="preserve">  по профилю "онкология "</t>
  </si>
  <si>
    <t>31.1</t>
  </si>
  <si>
    <t>2021 год</t>
  </si>
  <si>
    <t>всего                      (тыс. руб.)</t>
  </si>
  <si>
    <t xml:space="preserve">Утвержденная стоимость Московской областной программы государственных гарантий бесплатного оказания гражданам медицинской помощи по условиям ее оказания на 2021 год </t>
  </si>
  <si>
    <t xml:space="preserve">  </t>
  </si>
  <si>
    <t>в том числе для проведения профилактических медицинских осмотров, включая диспансеризацию</t>
  </si>
  <si>
    <t>3.4.2</t>
  </si>
  <si>
    <t>24.2</t>
  </si>
  <si>
    <t>случай</t>
  </si>
  <si>
    <t>4.4.2</t>
  </si>
  <si>
    <t xml:space="preserve">  при экстракорпоральном оплодотворении                     </t>
  </si>
  <si>
    <t>31.2</t>
  </si>
  <si>
    <t>*Без учета бюджетных ассигнований федерального бюджета на ОНЛС, целевые программы, а также межбюджетных трасфертов (строки 06 и 09), включая межбюджетные трансферты финансового обеспечения мероприятий, не включенным в Московскую областную программу обязательного медицинского страхования</t>
  </si>
  <si>
    <r>
      <t xml:space="preserve">Медицинская помощь, предоставляемая за счет консолидированного бюджета Московской области
</t>
    </r>
    <r>
      <rPr>
        <sz val="10"/>
        <rFont val="Times New Roman"/>
        <family val="1"/>
        <charset val="204"/>
      </rPr>
      <t>в том числе *:</t>
    </r>
  </si>
  <si>
    <t>высокотехнологичная медицинская помощь, оказываемая в медицинских организациях Московской области</t>
  </si>
  <si>
    <r>
      <t>**  указываются средства консолидированного бюджета Московской области на содержание медицинских организаций, работающих в системе ОМС, на расходы сверхтерриториальной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программы ОМС</t>
    </r>
  </si>
  <si>
    <t>за счет средств консолидированного бюджета Московской области</t>
  </si>
  <si>
    <t>I. Средства консолидированного бюджета Московской областии *</t>
  </si>
  <si>
    <t>2. межбюджетные трансферты  бюджета Московской области на финансовое обеспечение дополнительных видов и условий оказания медицинской помощи, не установленных базовой программой ОМС, из них:</t>
  </si>
  <si>
    <t>2. 1 межбюджетные трансферты, передаваемые из бюджета Московской области в бюджет территориального фонда обязательного медицинского страхования на финансовое обеспечение дополнительных видов медицинской помощи**</t>
  </si>
  <si>
    <r>
      <t xml:space="preserve">Медицинская помощь, предоставляемая за счет консолидированного бюджета Московской области
</t>
    </r>
    <r>
      <rPr>
        <sz val="11"/>
        <rFont val="Times New Roman"/>
        <family val="1"/>
        <charset val="204"/>
      </rPr>
      <t>в том числе *:</t>
    </r>
  </si>
  <si>
    <t>X</t>
  </si>
  <si>
    <t xml:space="preserve">*** в случае включения паллиативной медицинской помощи в территориальную программу ОМС сверхбазовой программы ОМС с соответствующим платежом Московской области.»                                                                              </t>
  </si>
  <si>
    <t>* Без учета финансовых средств консолидированного бюджета Московской области на содержание медицинских организаций, работающих в системе ОМС (затраты, не вошедшие в тариф)</t>
  </si>
  <si>
    <t>«Приложение 2</t>
  </si>
  <si>
    <t>«Приложение 1</t>
  </si>
  <si>
    <t>«Приложение 3</t>
  </si>
  <si>
    <t xml:space="preserve">*** в случае включения паллиативной медицинской помощи в территориальную программу ОМС сверхбазовой программы ОМС с соответствующим платежом Московской области.»                                                                         </t>
  </si>
  <si>
    <t>«Приложение 4</t>
  </si>
  <si>
    <t xml:space="preserve">*** в случае включения паллиативной медицинской помощи в территориальную программу ОМС сверхбазовой программы ОМС с соответствующим платежом Московской области.»                                                                           </t>
  </si>
  <si>
    <t xml:space="preserve"> посещение по паллиативной медицинской помощи</t>
  </si>
  <si>
    <t xml:space="preserve"> посещения на дому выездными патронажными бригадами паллиативной медицинской помощи</t>
  </si>
  <si>
    <t xml:space="preserve">Утвержденная стоимость Московской областной программы государственных гарантий бесплатного оказания гражданам медицинской помощи по условиям ее оказания на 2020 год </t>
  </si>
  <si>
    <r>
      <t xml:space="preserve">Средства консолидированного бюджета Московской области на приобретение медицинского оборудования для медицинских организаций, работающих в системе ОМС**,                         </t>
    </r>
    <r>
      <rPr>
        <sz val="11"/>
        <rFont val="Times New Roman"/>
        <family val="1"/>
        <charset val="204"/>
      </rPr>
      <t>в том числе на приобретение:</t>
    </r>
  </si>
  <si>
    <r>
      <t xml:space="preserve">Средства консолидированного бюджета Московской области на приобретение медицинского оборудования для медицинских организаций, работающих в системе ОМС**,                                                  </t>
    </r>
    <r>
      <rPr>
        <sz val="10"/>
        <rFont val="Times New Roman"/>
        <family val="1"/>
        <charset val="204"/>
      </rPr>
      <t>в том числе на приобретение:</t>
    </r>
  </si>
  <si>
    <r>
      <t xml:space="preserve">Средства консолидированного бюджета Московской области на приобретение медицинского оборудования для медицинских организаций, работающих в системе ОМС**, </t>
    </r>
    <r>
      <rPr>
        <sz val="10"/>
        <rFont val="Times New Roman"/>
        <family val="1"/>
        <charset val="204"/>
      </rPr>
      <t>в том числе на приобретение:</t>
    </r>
  </si>
  <si>
    <r>
      <t>1.2.</t>
    </r>
    <r>
      <rPr>
        <i/>
        <strike/>
        <sz val="10"/>
        <color theme="1"/>
        <rFont val="Times New Roman"/>
        <family val="1"/>
        <charset val="204"/>
      </rPr>
      <t xml:space="preserve"> </t>
    </r>
    <r>
      <rPr>
        <i/>
        <sz val="10"/>
        <color theme="1"/>
        <rFont val="Times New Roman"/>
        <family val="1"/>
        <charset val="204"/>
      </rPr>
      <t>межбюджетные трансферты бюджета Московской области на финансовое обеспечение территориальной программы обязательного медицинского страхования в части базовой программы ОМС</t>
    </r>
  </si>
  <si>
    <t>8</t>
  </si>
  <si>
    <t>9</t>
  </si>
  <si>
    <t>22</t>
  </si>
  <si>
    <t>24.1.1</t>
  </si>
  <si>
    <t>24.3</t>
  </si>
  <si>
    <t>25.1</t>
  </si>
  <si>
    <t>25.1.1</t>
  </si>
  <si>
    <t>25.2</t>
  </si>
  <si>
    <t>25.3</t>
  </si>
  <si>
    <t>26.1</t>
  </si>
  <si>
    <t>26.2</t>
  </si>
  <si>
    <t>29</t>
  </si>
  <si>
    <t>31.1.1</t>
  </si>
  <si>
    <t>31.3</t>
  </si>
  <si>
    <t>32.1</t>
  </si>
  <si>
    <t>32.1.1</t>
  </si>
  <si>
    <t>32.2</t>
  </si>
  <si>
    <t>32.3</t>
  </si>
  <si>
    <t>33.1</t>
  </si>
  <si>
    <t>33.2</t>
  </si>
  <si>
    <t>34</t>
  </si>
  <si>
    <t>36.1</t>
  </si>
  <si>
    <t>36.1.1.</t>
  </si>
  <si>
    <t>36.2</t>
  </si>
  <si>
    <t>36.3</t>
  </si>
  <si>
    <t>37.1</t>
  </si>
  <si>
    <t>37.2</t>
  </si>
  <si>
    <t>39</t>
  </si>
  <si>
    <t>40</t>
  </si>
  <si>
    <t>- скорая медицинская помощь (сумма строк 30+35)</t>
  </si>
  <si>
    <t>31.1+36.1</t>
  </si>
  <si>
    <t>31.1.1+36.1.1</t>
  </si>
  <si>
    <t>31.2+36.2</t>
  </si>
  <si>
    <t>31.3+36.3</t>
  </si>
  <si>
    <t>сумма строк 32+37</t>
  </si>
  <si>
    <t>медицинская реабилитация в стационарных условиях  (сумма строк 32.1+37.1), из них:</t>
  </si>
  <si>
    <t xml:space="preserve">медицинская реабилитация для детей в возрасте 0-17  (строка 32.1.1) </t>
  </si>
  <si>
    <t xml:space="preserve">по профилю "онкология "  (строка 32.2) </t>
  </si>
  <si>
    <t>высокотехнологичная медицинская помощь  (сумма строк 32.3+37.2)</t>
  </si>
  <si>
    <t>- в дневных стационарах (сумма строк 33 + 38)</t>
  </si>
  <si>
    <t xml:space="preserve">  по профилю "онкология " (строка 33.1) </t>
  </si>
  <si>
    <t xml:space="preserve">  при экстракорпоральном оплодотворении  (строка 33.2) </t>
  </si>
  <si>
    <t>ИТОГО (сумма строк 01 + 17 + 22)</t>
  </si>
  <si>
    <t>2022 год</t>
  </si>
  <si>
    <t>бесплатного оказания гражданам медицинской помощи на 2020 год и на плановый период 2021 и 2022 годов</t>
  </si>
  <si>
    <t>к Московской областной программе 
государственных гарантий бесплатного 
оказания гражданам медицинской помощи
на 2020 год и на плановый период 2021 и 2022 годов</t>
  </si>
  <si>
    <t>Численность населения Московской области на 1 января 2020 года _____________ человек.</t>
  </si>
  <si>
    <t>Численность застрахованных по ОМС лиц на 1 января 2019 года 7 642 797 человек.</t>
  </si>
  <si>
    <t>** без учета расходов на обеспечение выполнения территориальными фондами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«Общегосударственные вопросы»</t>
  </si>
  <si>
    <t xml:space="preserve">в том числе комплексное посещение для проведения профилактических медицинских осмотров </t>
  </si>
  <si>
    <t>комплексное посещение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</t>
  </si>
  <si>
    <t>31.1.2.</t>
  </si>
  <si>
    <t>24.1.2.</t>
  </si>
  <si>
    <t>из строки 22:
1. Медицинская помощь, предоставляемая в рамках базовой программы ОМС застрахованным лицам</t>
  </si>
  <si>
    <t xml:space="preserve">Утвержденная стоимость Московской областной программы государственных гарантий бесплатного оказания гражданам медицинской помощи по условиям ее оказания на 2022 год </t>
  </si>
  <si>
    <t>31.1.3.</t>
  </si>
  <si>
    <t>посещение с иными целями</t>
  </si>
  <si>
    <t>24.1.3.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</si>
</sst>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_-* #,##0.0\ _₽_-;\-* #,##0.0\ _₽_-;_-* &quot;-&quot;??\ _₽_-;_-@_-"/>
    <numFmt numFmtId="166" formatCode="#,##0.000"/>
    <numFmt numFmtId="167" formatCode="#,##0.00000"/>
    <numFmt numFmtId="168" formatCode="#,##0.0000"/>
    <numFmt numFmtId="169" formatCode="_-* #,##0.00_р_._-;\-* #,##0.00_р_._-;_-* &quot;-&quot;??_р_._-;_-@_-"/>
    <numFmt numFmtId="170" formatCode="_-* #,##0.000\ _₽_-;\-* #,##0.000\ _₽_-;_-* &quot;-&quot;???\ _₽_-;_-@_-"/>
    <numFmt numFmtId="171" formatCode="_-* #,##0.0000\ _₽_-;\-* #,##0.0000\ _₽_-;_-* &quot;-&quot;????\ _₽_-;_-@_-"/>
    <numFmt numFmtId="172" formatCode="#,##0.000000"/>
    <numFmt numFmtId="173" formatCode="_-* #,##0\ _₽_-;\-* #,##0\ _₽_-;_-* &quot;-&quot;??\ _₽_-;_-@_-"/>
    <numFmt numFmtId="174" formatCode="_-* #,##0.00000\ _₽_-;\-* #,##0.00000\ _₽_-;_-* &quot;-&quot;??\ _₽_-;_-@_-"/>
    <numFmt numFmtId="175" formatCode="#,##0.000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trike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6" fillId="0" borderId="0"/>
    <xf numFmtId="0" fontId="6" fillId="0" borderId="0"/>
    <xf numFmtId="0" fontId="15" fillId="0" borderId="0"/>
    <xf numFmtId="0" fontId="15" fillId="0" borderId="0"/>
    <xf numFmtId="0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</cellStyleXfs>
  <cellXfs count="385">
    <xf numFmtId="0" fontId="0" fillId="0" borderId="0" xfId="0"/>
    <xf numFmtId="49" fontId="4" fillId="0" borderId="0" xfId="0" applyNumberFormat="1" applyFont="1" applyFill="1" applyAlignment="1">
      <alignment horizontal="center" vertical="top"/>
    </xf>
    <xf numFmtId="0" fontId="0" fillId="0" borderId="0" xfId="0" applyFont="1" applyFill="1"/>
    <xf numFmtId="164" fontId="1" fillId="0" borderId="0" xfId="1" applyNumberFormat="1" applyFont="1" applyFill="1" applyAlignment="1">
      <alignment horizontal="center" vertical="top"/>
    </xf>
    <xf numFmtId="43" fontId="1" fillId="0" borderId="0" xfId="1" applyFont="1" applyFill="1" applyAlignment="1">
      <alignment horizontal="center" vertical="top"/>
    </xf>
    <xf numFmtId="0" fontId="3" fillId="0" borderId="0" xfId="2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top"/>
    </xf>
    <xf numFmtId="166" fontId="3" fillId="0" borderId="0" xfId="2" applyNumberFormat="1" applyFont="1" applyFill="1" applyAlignment="1">
      <alignment horizontal="center" vertical="top"/>
    </xf>
    <xf numFmtId="4" fontId="3" fillId="0" borderId="0" xfId="2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13" fillId="0" borderId="0" xfId="0" applyFont="1"/>
    <xf numFmtId="2" fontId="0" fillId="0" borderId="0" xfId="0" applyNumberFormat="1"/>
    <xf numFmtId="166" fontId="0" fillId="0" borderId="0" xfId="0" applyNumberForma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3" fontId="9" fillId="0" borderId="0" xfId="1" applyFont="1" applyFill="1" applyBorder="1" applyAlignment="1" applyProtection="1">
      <alignment horizontal="center" vertical="center"/>
    </xf>
    <xf numFmtId="0" fontId="0" fillId="0" borderId="0" xfId="0" applyFill="1"/>
    <xf numFmtId="0" fontId="13" fillId="0" borderId="0" xfId="0" applyFont="1" applyFill="1"/>
    <xf numFmtId="173" fontId="13" fillId="0" borderId="0" xfId="0" applyNumberFormat="1" applyFont="1" applyFill="1"/>
    <xf numFmtId="43" fontId="13" fillId="0" borderId="0" xfId="0" applyNumberFormat="1" applyFont="1" applyFill="1"/>
    <xf numFmtId="171" fontId="13" fillId="0" borderId="0" xfId="0" applyNumberFormat="1" applyFont="1" applyFill="1"/>
    <xf numFmtId="170" fontId="13" fillId="0" borderId="0" xfId="0" applyNumberFormat="1" applyFont="1" applyFill="1"/>
    <xf numFmtId="0" fontId="0" fillId="4" borderId="0" xfId="0" applyFill="1"/>
    <xf numFmtId="0" fontId="13" fillId="0" borderId="0" xfId="0" applyFont="1" applyFill="1"/>
    <xf numFmtId="0" fontId="0" fillId="6" borderId="0" xfId="0" applyFill="1"/>
    <xf numFmtId="43" fontId="22" fillId="0" borderId="0" xfId="1" applyFont="1" applyFill="1"/>
    <xf numFmtId="4" fontId="5" fillId="3" borderId="1" xfId="1" applyNumberFormat="1" applyFont="1" applyFill="1" applyBorder="1" applyAlignment="1" applyProtection="1">
      <alignment horizontal="center" vertical="center"/>
      <protection locked="0"/>
    </xf>
    <xf numFmtId="166" fontId="5" fillId="3" borderId="1" xfId="2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4" borderId="0" xfId="0" applyFont="1" applyFill="1"/>
    <xf numFmtId="0" fontId="0" fillId="5" borderId="0" xfId="0" applyFill="1"/>
    <xf numFmtId="0" fontId="13" fillId="7" borderId="0" xfId="0" applyFont="1" applyFill="1"/>
    <xf numFmtId="0" fontId="0" fillId="7" borderId="0" xfId="0" applyFill="1"/>
    <xf numFmtId="43" fontId="5" fillId="0" borderId="0" xfId="1" applyNumberFormat="1" applyFont="1" applyFill="1" applyBorder="1" applyAlignment="1">
      <alignment horizontal="center" vertical="center"/>
    </xf>
    <xf numFmtId="0" fontId="13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13" fillId="3" borderId="0" xfId="0" applyFont="1" applyFill="1" applyBorder="1"/>
    <xf numFmtId="0" fontId="4" fillId="3" borderId="0" xfId="0" applyFont="1" applyFill="1"/>
    <xf numFmtId="0" fontId="0" fillId="3" borderId="0" xfId="0" applyFont="1" applyFill="1"/>
    <xf numFmtId="0" fontId="4" fillId="3" borderId="0" xfId="0" applyFont="1" applyFill="1" applyAlignment="1">
      <alignment horizontal="left" wrapText="1"/>
    </xf>
    <xf numFmtId="0" fontId="25" fillId="3" borderId="0" xfId="0" applyFont="1" applyFill="1" applyAlignment="1"/>
    <xf numFmtId="0" fontId="25" fillId="3" borderId="0" xfId="0" applyFont="1" applyFill="1"/>
    <xf numFmtId="0" fontId="24" fillId="3" borderId="0" xfId="0" applyFont="1" applyFill="1"/>
    <xf numFmtId="4" fontId="0" fillId="3" borderId="0" xfId="0" applyNumberFormat="1" applyFont="1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horizontal="center" vertical="center"/>
    </xf>
    <xf numFmtId="4" fontId="27" fillId="3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/>
    </xf>
    <xf numFmtId="0" fontId="0" fillId="3" borderId="0" xfId="0" applyFont="1" applyFill="1" applyBorder="1"/>
    <xf numFmtId="0" fontId="27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center" wrapText="1"/>
    </xf>
    <xf numFmtId="49" fontId="5" fillId="3" borderId="0" xfId="0" applyNumberFormat="1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164" fontId="13" fillId="3" borderId="0" xfId="1" applyNumberFormat="1" applyFont="1" applyFill="1" applyAlignment="1">
      <alignment horizontal="center" vertical="top"/>
    </xf>
    <xf numFmtId="43" fontId="13" fillId="3" borderId="0" xfId="1" applyFont="1" applyFill="1" applyAlignment="1">
      <alignment horizontal="center" vertical="top"/>
    </xf>
    <xf numFmtId="43" fontId="7" fillId="3" borderId="5" xfId="1" applyFont="1" applyFill="1" applyBorder="1" applyAlignment="1">
      <alignment horizontal="center" vertical="center" wrapText="1"/>
    </xf>
    <xf numFmtId="43" fontId="7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9" fontId="17" fillId="3" borderId="1" xfId="0" applyNumberFormat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center" vertical="center"/>
    </xf>
    <xf numFmtId="49" fontId="5" fillId="3" borderId="1" xfId="2" applyNumberFormat="1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/>
    </xf>
    <xf numFmtId="43" fontId="9" fillId="3" borderId="1" xfId="1" applyNumberFormat="1" applyFont="1" applyFill="1" applyBorder="1" applyAlignment="1">
      <alignment horizontal="center" vertical="center"/>
    </xf>
    <xf numFmtId="9" fontId="5" fillId="3" borderId="1" xfId="1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174" fontId="5" fillId="3" borderId="1" xfId="1" applyNumberFormat="1" applyFont="1" applyFill="1" applyBorder="1" applyAlignment="1">
      <alignment horizontal="center" vertical="center"/>
    </xf>
    <xf numFmtId="43" fontId="5" fillId="3" borderId="1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164" fontId="13" fillId="3" borderId="0" xfId="0" applyNumberFormat="1" applyFont="1" applyFill="1"/>
    <xf numFmtId="171" fontId="13" fillId="3" borderId="0" xfId="0" applyNumberFormat="1" applyFont="1" applyFill="1"/>
    <xf numFmtId="49" fontId="9" fillId="3" borderId="1" xfId="0" applyNumberFormat="1" applyFont="1" applyFill="1" applyBorder="1" applyAlignment="1">
      <alignment horizontal="center" vertical="center"/>
    </xf>
    <xf numFmtId="49" fontId="10" fillId="3" borderId="1" xfId="2" applyNumberFormat="1" applyFont="1" applyFill="1" applyBorder="1" applyAlignment="1">
      <alignment horizontal="center" vertical="center" wrapText="1"/>
    </xf>
    <xf numFmtId="174" fontId="10" fillId="3" borderId="1" xfId="1" applyNumberFormat="1" applyFont="1" applyFill="1" applyBorder="1" applyAlignment="1" applyProtection="1">
      <alignment horizontal="center" vertical="center"/>
      <protection locked="0"/>
    </xf>
    <xf numFmtId="43" fontId="10" fillId="3" borderId="1" xfId="1" applyNumberFormat="1" applyFont="1" applyFill="1" applyBorder="1" applyAlignment="1">
      <alignment horizontal="center" vertical="center"/>
    </xf>
    <xf numFmtId="4" fontId="10" fillId="3" borderId="1" xfId="1" applyNumberFormat="1" applyFont="1" applyFill="1" applyBorder="1" applyAlignment="1">
      <alignment horizontal="center" vertical="center"/>
    </xf>
    <xf numFmtId="49" fontId="5" fillId="3" borderId="1" xfId="2" applyNumberFormat="1" applyFont="1" applyFill="1" applyBorder="1" applyAlignment="1">
      <alignment horizontal="center" vertical="center" wrapText="1"/>
    </xf>
    <xf numFmtId="43" fontId="13" fillId="3" borderId="0" xfId="0" applyNumberFormat="1" applyFont="1" applyFill="1" applyAlignment="1">
      <alignment wrapText="1"/>
    </xf>
    <xf numFmtId="170" fontId="13" fillId="3" borderId="0" xfId="0" applyNumberFormat="1" applyFont="1" applyFill="1"/>
    <xf numFmtId="43" fontId="13" fillId="3" borderId="0" xfId="0" applyNumberFormat="1" applyFont="1" applyFill="1"/>
    <xf numFmtId="49" fontId="12" fillId="3" borderId="1" xfId="2" applyNumberFormat="1" applyFont="1" applyFill="1" applyBorder="1" applyAlignment="1">
      <alignment horizontal="center" vertical="center" wrapText="1"/>
    </xf>
    <xf numFmtId="43" fontId="10" fillId="3" borderId="1" xfId="1" applyNumberFormat="1" applyFont="1" applyFill="1" applyBorder="1" applyAlignment="1" applyProtection="1">
      <alignment horizontal="center" vertical="center"/>
      <protection locked="0"/>
    </xf>
    <xf numFmtId="0" fontId="13" fillId="3" borderId="0" xfId="0" applyNumberFormat="1" applyFont="1" applyFill="1"/>
    <xf numFmtId="164" fontId="5" fillId="3" borderId="1" xfId="1" applyNumberFormat="1" applyFont="1" applyFill="1" applyBorder="1" applyAlignment="1" applyProtection="1">
      <alignment horizontal="center" vertical="center"/>
      <protection locked="0"/>
    </xf>
    <xf numFmtId="43" fontId="5" fillId="3" borderId="1" xfId="1" applyNumberFormat="1" applyFont="1" applyFill="1" applyBorder="1" applyAlignment="1" applyProtection="1">
      <alignment horizontal="center" vertical="center"/>
      <protection locked="0"/>
    </xf>
    <xf numFmtId="43" fontId="9" fillId="3" borderId="1" xfId="1" applyFont="1" applyFill="1" applyBorder="1" applyAlignment="1" applyProtection="1">
      <alignment horizontal="center" vertical="center"/>
    </xf>
    <xf numFmtId="43" fontId="5" fillId="3" borderId="1" xfId="1" applyFont="1" applyFill="1" applyBorder="1" applyAlignment="1" applyProtection="1">
      <alignment horizontal="center" vertical="center"/>
      <protection locked="0"/>
    </xf>
    <xf numFmtId="165" fontId="5" fillId="3" borderId="1" xfId="1" applyNumberFormat="1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 applyProtection="1">
      <alignment horizontal="center" vertical="center"/>
    </xf>
    <xf numFmtId="9" fontId="5" fillId="3" borderId="1" xfId="11" applyFont="1" applyFill="1" applyBorder="1" applyAlignment="1" applyProtection="1">
      <alignment horizontal="center" vertical="center"/>
      <protection locked="0"/>
    </xf>
    <xf numFmtId="174" fontId="13" fillId="3" borderId="0" xfId="0" applyNumberFormat="1" applyFont="1" applyFill="1"/>
    <xf numFmtId="49" fontId="5" fillId="3" borderId="5" xfId="2" applyNumberFormat="1" applyFont="1" applyFill="1" applyBorder="1" applyAlignment="1">
      <alignment horizontal="left" vertical="center" wrapText="1"/>
    </xf>
    <xf numFmtId="49" fontId="5" fillId="3" borderId="3" xfId="2" applyNumberFormat="1" applyFont="1" applyFill="1" applyBorder="1" applyAlignment="1">
      <alignment horizontal="left" vertical="center" wrapText="1"/>
    </xf>
    <xf numFmtId="172" fontId="5" fillId="3" borderId="1" xfId="1" applyNumberFormat="1" applyFont="1" applyFill="1" applyBorder="1" applyAlignment="1" applyProtection="1">
      <alignment horizontal="center" vertical="center"/>
      <protection locked="0"/>
    </xf>
    <xf numFmtId="4" fontId="12" fillId="3" borderId="1" xfId="1" applyNumberFormat="1" applyFont="1" applyFill="1" applyBorder="1" applyAlignment="1" applyProtection="1">
      <alignment horizontal="center" vertical="center"/>
      <protection locked="0"/>
    </xf>
    <xf numFmtId="168" fontId="5" fillId="3" borderId="1" xfId="1" applyNumberFormat="1" applyFont="1" applyFill="1" applyBorder="1" applyAlignment="1" applyProtection="1">
      <alignment horizontal="center" vertical="center"/>
      <protection locked="0"/>
    </xf>
    <xf numFmtId="167" fontId="5" fillId="3" borderId="1" xfId="1" applyNumberFormat="1" applyFont="1" applyFill="1" applyBorder="1" applyAlignment="1" applyProtection="1">
      <alignment horizontal="center" vertical="center"/>
      <protection locked="0"/>
    </xf>
    <xf numFmtId="166" fontId="5" fillId="3" borderId="1" xfId="1" applyNumberFormat="1" applyFont="1" applyFill="1" applyBorder="1" applyAlignment="1" applyProtection="1">
      <alignment horizontal="center" vertical="center"/>
      <protection locked="0"/>
    </xf>
    <xf numFmtId="168" fontId="5" fillId="3" borderId="1" xfId="1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/>
    </xf>
    <xf numFmtId="43" fontId="5" fillId="3" borderId="5" xfId="1" applyFont="1" applyFill="1" applyBorder="1" applyAlignment="1">
      <alignment horizontal="center" vertical="center"/>
    </xf>
    <xf numFmtId="9" fontId="5" fillId="3" borderId="5" xfId="11" applyFont="1" applyFill="1" applyBorder="1" applyAlignment="1">
      <alignment horizontal="center" vertical="center"/>
    </xf>
    <xf numFmtId="165" fontId="5" fillId="3" borderId="5" xfId="1" applyNumberFormat="1" applyFont="1" applyFill="1" applyBorder="1" applyAlignment="1">
      <alignment horizontal="center" vertical="center"/>
    </xf>
    <xf numFmtId="43" fontId="13" fillId="3" borderId="0" xfId="0" applyNumberFormat="1" applyFont="1" applyFill="1" applyBorder="1"/>
    <xf numFmtId="0" fontId="13" fillId="3" borderId="0" xfId="0" applyNumberFormat="1" applyFont="1" applyFill="1" applyBorder="1"/>
    <xf numFmtId="43" fontId="5" fillId="3" borderId="0" xfId="1" applyNumberFormat="1" applyFont="1" applyFill="1" applyBorder="1" applyAlignment="1">
      <alignment horizontal="center" vertical="center"/>
    </xf>
    <xf numFmtId="4" fontId="7" fillId="3" borderId="5" xfId="2" applyNumberFormat="1" applyFont="1" applyFill="1" applyBorder="1" applyAlignment="1">
      <alignment horizontal="center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top"/>
    </xf>
    <xf numFmtId="0" fontId="5" fillId="3" borderId="1" xfId="2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/>
    </xf>
    <xf numFmtId="4" fontId="9" fillId="3" borderId="1" xfId="2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top"/>
    </xf>
    <xf numFmtId="167" fontId="5" fillId="3" borderId="1" xfId="2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top"/>
    </xf>
    <xf numFmtId="167" fontId="10" fillId="3" borderId="1" xfId="2" applyNumberFormat="1" applyFont="1" applyFill="1" applyBorder="1" applyAlignment="1" applyProtection="1">
      <alignment horizontal="center" vertical="center"/>
      <protection locked="0"/>
    </xf>
    <xf numFmtId="4" fontId="10" fillId="3" borderId="1" xfId="2" applyNumberFormat="1" applyFont="1" applyFill="1" applyBorder="1" applyAlignment="1">
      <alignment horizontal="center" vertical="center"/>
    </xf>
    <xf numFmtId="167" fontId="10" fillId="3" borderId="1" xfId="2" applyNumberFormat="1" applyFont="1" applyFill="1" applyBorder="1" applyAlignment="1">
      <alignment horizontal="center" vertical="center"/>
    </xf>
    <xf numFmtId="4" fontId="10" fillId="3" borderId="1" xfId="2" applyNumberFormat="1" applyFont="1" applyFill="1" applyBorder="1" applyAlignment="1" applyProtection="1">
      <alignment horizontal="center" vertical="center"/>
      <protection locked="0"/>
    </xf>
    <xf numFmtId="167" fontId="5" fillId="3" borderId="1" xfId="2" applyNumberFormat="1" applyFont="1" applyFill="1" applyBorder="1" applyAlignment="1" applyProtection="1">
      <alignment horizontal="center" vertical="center"/>
      <protection locked="0"/>
    </xf>
    <xf numFmtId="4" fontId="5" fillId="3" borderId="1" xfId="2" applyNumberFormat="1" applyFont="1" applyFill="1" applyBorder="1" applyAlignment="1" applyProtection="1">
      <alignment horizontal="center" vertical="center"/>
      <protection locked="0"/>
    </xf>
    <xf numFmtId="172" fontId="5" fillId="3" borderId="1" xfId="1" applyNumberFormat="1" applyFont="1" applyFill="1" applyBorder="1" applyAlignment="1">
      <alignment horizontal="center" vertical="center"/>
    </xf>
    <xf numFmtId="0" fontId="8" fillId="3" borderId="0" xfId="0" applyFont="1" applyFill="1"/>
    <xf numFmtId="168" fontId="5" fillId="3" borderId="1" xfId="2" applyNumberFormat="1" applyFont="1" applyFill="1" applyBorder="1" applyAlignment="1">
      <alignment horizontal="center" vertical="center"/>
    </xf>
    <xf numFmtId="168" fontId="10" fillId="3" borderId="1" xfId="2" applyNumberFormat="1" applyFont="1" applyFill="1" applyBorder="1" applyAlignment="1" applyProtection="1">
      <alignment horizontal="center" vertical="center"/>
      <protection locked="0"/>
    </xf>
    <xf numFmtId="166" fontId="10" fillId="3" borderId="1" xfId="2" applyNumberFormat="1" applyFont="1" applyFill="1" applyBorder="1" applyAlignment="1">
      <alignment horizontal="center" vertical="center"/>
    </xf>
    <xf numFmtId="4" fontId="9" fillId="3" borderId="1" xfId="2" applyNumberFormat="1" applyFont="1" applyFill="1" applyBorder="1" applyAlignment="1" applyProtection="1">
      <alignment horizontal="center" vertical="center"/>
    </xf>
    <xf numFmtId="9" fontId="5" fillId="3" borderId="1" xfId="11" applyFont="1" applyFill="1" applyBorder="1" applyAlignment="1" applyProtection="1">
      <alignment horizontal="center" vertical="center"/>
    </xf>
    <xf numFmtId="167" fontId="5" fillId="3" borderId="1" xfId="1" applyNumberFormat="1" applyFont="1" applyFill="1" applyBorder="1" applyAlignment="1">
      <alignment horizontal="center" vertical="center"/>
    </xf>
    <xf numFmtId="166" fontId="7" fillId="3" borderId="5" xfId="2" applyNumberFormat="1" applyFont="1" applyFill="1" applyBorder="1" applyAlignment="1">
      <alignment horizontal="center" vertical="center" wrapText="1"/>
    </xf>
    <xf numFmtId="49" fontId="5" fillId="3" borderId="1" xfId="2" applyNumberFormat="1" applyFont="1" applyFill="1" applyBorder="1" applyAlignment="1">
      <alignment horizontal="center" vertical="top"/>
    </xf>
    <xf numFmtId="49" fontId="10" fillId="3" borderId="1" xfId="2" applyNumberFormat="1" applyFont="1" applyFill="1" applyBorder="1" applyAlignment="1">
      <alignment horizontal="center" vertical="top" wrapText="1"/>
    </xf>
    <xf numFmtId="49" fontId="5" fillId="3" borderId="1" xfId="2" applyNumberFormat="1" applyFont="1" applyFill="1" applyBorder="1" applyAlignment="1">
      <alignment horizontal="center" vertical="top" wrapText="1"/>
    </xf>
    <xf numFmtId="49" fontId="12" fillId="3" borderId="1" xfId="2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top"/>
    </xf>
    <xf numFmtId="0" fontId="13" fillId="3" borderId="0" xfId="0" applyFont="1" applyFill="1" applyAlignment="1">
      <alignment vertical="top"/>
    </xf>
    <xf numFmtId="164" fontId="10" fillId="3" borderId="1" xfId="1" applyNumberFormat="1" applyFont="1" applyFill="1" applyBorder="1" applyAlignment="1">
      <alignment horizontal="center" vertical="center"/>
    </xf>
    <xf numFmtId="174" fontId="13" fillId="4" borderId="0" xfId="0" applyNumberFormat="1" applyFont="1" applyFill="1"/>
    <xf numFmtId="43" fontId="22" fillId="4" borderId="0" xfId="1" applyFont="1" applyFill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 applyProtection="1">
      <alignment horizontal="center" vertical="center"/>
      <protection locked="0"/>
    </xf>
    <xf numFmtId="167" fontId="5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172" fontId="5" fillId="0" borderId="1" xfId="1" applyNumberFormat="1" applyFont="1" applyFill="1" applyBorder="1" applyAlignment="1" applyProtection="1">
      <alignment horizontal="center" vertical="center"/>
      <protection locked="0"/>
    </xf>
    <xf numFmtId="172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 applyProtection="1">
      <alignment horizontal="center" vertical="center"/>
      <protection locked="0"/>
    </xf>
    <xf numFmtId="168" fontId="5" fillId="0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1" xfId="1" applyNumberFormat="1" applyFont="1" applyFill="1" applyBorder="1" applyAlignment="1" applyProtection="1">
      <alignment horizontal="center" vertical="center"/>
      <protection locked="0"/>
    </xf>
    <xf numFmtId="167" fontId="5" fillId="0" borderId="1" xfId="1" applyNumberFormat="1" applyFont="1" applyFill="1" applyBorder="1" applyAlignment="1">
      <alignment horizontal="center" vertical="center"/>
    </xf>
    <xf numFmtId="49" fontId="5" fillId="3" borderId="5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49" fontId="5" fillId="4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 applyProtection="1">
      <alignment horizontal="center" vertical="center"/>
      <protection locked="0"/>
    </xf>
    <xf numFmtId="4" fontId="5" fillId="4" borderId="1" xfId="1" applyNumberFormat="1" applyFont="1" applyFill="1" applyBorder="1" applyAlignment="1">
      <alignment horizontal="center" vertical="center"/>
    </xf>
    <xf numFmtId="49" fontId="5" fillId="4" borderId="5" xfId="2" applyNumberFormat="1" applyFont="1" applyFill="1" applyBorder="1" applyAlignment="1">
      <alignment horizontal="left" vertical="center" wrapText="1"/>
    </xf>
    <xf numFmtId="175" fontId="5" fillId="0" borderId="1" xfId="1" applyNumberFormat="1" applyFont="1" applyFill="1" applyBorder="1" applyAlignment="1" applyProtection="1">
      <alignment horizontal="center" vertical="center"/>
      <protection locked="0"/>
    </xf>
    <xf numFmtId="168" fontId="5" fillId="4" borderId="1" xfId="1" applyNumberFormat="1" applyFont="1" applyFill="1" applyBorder="1" applyAlignment="1" applyProtection="1">
      <alignment horizontal="center" vertical="center"/>
      <protection locked="0"/>
    </xf>
    <xf numFmtId="43" fontId="13" fillId="3" borderId="0" xfId="0" applyNumberFormat="1" applyFont="1" applyFill="1" applyAlignment="1">
      <alignment horizontal="center"/>
    </xf>
    <xf numFmtId="4" fontId="13" fillId="0" borderId="0" xfId="0" applyNumberFormat="1" applyFont="1" applyFill="1"/>
    <xf numFmtId="49" fontId="5" fillId="0" borderId="5" xfId="2" applyNumberFormat="1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wrapText="1"/>
    </xf>
    <xf numFmtId="0" fontId="25" fillId="3" borderId="0" xfId="0" applyFont="1" applyFill="1" applyAlignment="1">
      <alignment horizontal="left"/>
    </xf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26" fillId="3" borderId="0" xfId="0" applyFont="1" applyFill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/>
    </xf>
    <xf numFmtId="0" fontId="4" fillId="3" borderId="0" xfId="0" applyFont="1" applyFill="1" applyAlignment="1">
      <alignment horizontal="justify" vertical="top"/>
    </xf>
    <xf numFmtId="0" fontId="4" fillId="3" borderId="0" xfId="0" applyFont="1" applyFill="1" applyAlignment="1">
      <alignment horizontal="justify" vertical="top" wrapText="1"/>
    </xf>
    <xf numFmtId="0" fontId="27" fillId="3" borderId="3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top" wrapText="1"/>
    </xf>
    <xf numFmtId="0" fontId="7" fillId="3" borderId="0" xfId="2" applyFont="1" applyFill="1" applyAlignment="1">
      <alignment horizontal="left" wrapText="1"/>
    </xf>
    <xf numFmtId="0" fontId="7" fillId="3" borderId="0" xfId="2" applyFont="1" applyFill="1" applyAlignment="1">
      <alignment horizontal="left" vertical="top" wrapText="1"/>
    </xf>
    <xf numFmtId="165" fontId="3" fillId="3" borderId="0" xfId="1" applyNumberFormat="1" applyFont="1" applyFill="1" applyAlignment="1">
      <alignment horizontal="left" vertical="center"/>
    </xf>
    <xf numFmtId="0" fontId="5" fillId="3" borderId="3" xfId="2" applyNumberFormat="1" applyFont="1" applyFill="1" applyBorder="1" applyAlignment="1">
      <alignment horizontal="center" vertical="center" wrapText="1"/>
    </xf>
    <xf numFmtId="0" fontId="5" fillId="3" borderId="4" xfId="2" applyNumberFormat="1" applyFont="1" applyFill="1" applyBorder="1" applyAlignment="1">
      <alignment horizontal="center" vertical="center" wrapText="1"/>
    </xf>
    <xf numFmtId="0" fontId="5" fillId="3" borderId="7" xfId="2" applyNumberFormat="1" applyFont="1" applyFill="1" applyBorder="1" applyAlignment="1">
      <alignment horizontal="center" vertical="center" wrapText="1"/>
    </xf>
    <xf numFmtId="0" fontId="7" fillId="3" borderId="8" xfId="2" applyNumberFormat="1" applyFont="1" applyFill="1" applyBorder="1" applyAlignment="1">
      <alignment horizontal="center" vertical="center" wrapText="1"/>
    </xf>
    <xf numFmtId="0" fontId="8" fillId="3" borderId="9" xfId="0" applyFont="1" applyFill="1" applyBorder="1"/>
    <xf numFmtId="0" fontId="8" fillId="3" borderId="10" xfId="0" applyFont="1" applyFill="1" applyBorder="1"/>
    <xf numFmtId="0" fontId="8" fillId="3" borderId="2" xfId="0" applyFont="1" applyFill="1" applyBorder="1"/>
    <xf numFmtId="0" fontId="8" fillId="3" borderId="0" xfId="0" applyFont="1" applyFill="1"/>
    <xf numFmtId="0" fontId="8" fillId="3" borderId="12" xfId="0" applyFont="1" applyFill="1" applyBorder="1"/>
    <xf numFmtId="0" fontId="8" fillId="3" borderId="13" xfId="0" applyFont="1" applyFill="1" applyBorder="1"/>
    <xf numFmtId="0" fontId="8" fillId="3" borderId="14" xfId="0" applyFont="1" applyFill="1" applyBorder="1"/>
    <xf numFmtId="0" fontId="8" fillId="3" borderId="15" xfId="0" applyFont="1" applyFill="1" applyBorder="1"/>
    <xf numFmtId="0" fontId="7" fillId="3" borderId="3" xfId="2" applyNumberFormat="1" applyFont="1" applyFill="1" applyBorder="1" applyAlignment="1">
      <alignment horizontal="center" vertical="center" wrapText="1"/>
    </xf>
    <xf numFmtId="0" fontId="7" fillId="3" borderId="4" xfId="2" applyNumberFormat="1" applyFont="1" applyFill="1" applyBorder="1" applyAlignment="1">
      <alignment horizontal="center" vertical="center" wrapText="1"/>
    </xf>
    <xf numFmtId="0" fontId="7" fillId="3" borderId="7" xfId="2" applyNumberFormat="1" applyFont="1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horizontal="center" vertical="center" wrapText="1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7" xfId="1" applyNumberFormat="1" applyFont="1" applyFill="1" applyBorder="1" applyAlignment="1">
      <alignment horizontal="center" vertical="center" wrapText="1"/>
    </xf>
    <xf numFmtId="43" fontId="7" fillId="3" borderId="3" xfId="1" applyFont="1" applyFill="1" applyBorder="1" applyAlignment="1">
      <alignment horizontal="center" vertical="center" wrapText="1"/>
    </xf>
    <xf numFmtId="43" fontId="7" fillId="3" borderId="4" xfId="1" applyFont="1" applyFill="1" applyBorder="1" applyAlignment="1">
      <alignment horizontal="center" vertical="center" wrapText="1"/>
    </xf>
    <xf numFmtId="43" fontId="7" fillId="3" borderId="7" xfId="1" applyFont="1" applyFill="1" applyBorder="1" applyAlignment="1">
      <alignment horizontal="center" vertical="center" wrapText="1"/>
    </xf>
    <xf numFmtId="43" fontId="7" fillId="3" borderId="5" xfId="1" applyFont="1" applyFill="1" applyBorder="1" applyAlignment="1">
      <alignment horizontal="center" vertical="center" wrapText="1"/>
    </xf>
    <xf numFmtId="43" fontId="7" fillId="3" borderId="6" xfId="1" applyFont="1" applyFill="1" applyBorder="1" applyAlignment="1">
      <alignment horizontal="center" vertical="center" wrapText="1"/>
    </xf>
    <xf numFmtId="0" fontId="7" fillId="3" borderId="5" xfId="2" applyNumberFormat="1" applyFont="1" applyFill="1" applyBorder="1" applyAlignment="1">
      <alignment horizontal="center" vertical="center" wrapText="1"/>
    </xf>
    <xf numFmtId="0" fontId="7" fillId="3" borderId="11" xfId="2" applyNumberFormat="1" applyFont="1" applyFill="1" applyBorder="1" applyAlignment="1">
      <alignment horizontal="center" vertical="center" wrapText="1"/>
    </xf>
    <xf numFmtId="0" fontId="7" fillId="3" borderId="6" xfId="2" applyNumberFormat="1" applyFont="1" applyFill="1" applyBorder="1" applyAlignment="1">
      <alignment horizontal="center" vertical="center" wrapText="1"/>
    </xf>
    <xf numFmtId="165" fontId="7" fillId="3" borderId="3" xfId="1" applyNumberFormat="1" applyFont="1" applyFill="1" applyBorder="1" applyAlignment="1">
      <alignment horizontal="center" vertical="center" wrapText="1"/>
    </xf>
    <xf numFmtId="165" fontId="7" fillId="3" borderId="7" xfId="1" applyNumberFormat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left" vertical="top" wrapText="1"/>
    </xf>
    <xf numFmtId="0" fontId="8" fillId="3" borderId="11" xfId="0" applyFont="1" applyFill="1" applyBorder="1"/>
    <xf numFmtId="0" fontId="8" fillId="3" borderId="6" xfId="0" applyFont="1" applyFill="1" applyBorder="1"/>
    <xf numFmtId="0" fontId="5" fillId="3" borderId="5" xfId="2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9" fillId="3" borderId="0" xfId="2" applyFont="1" applyFill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49" fontId="5" fillId="3" borderId="8" xfId="2" applyNumberFormat="1" applyFont="1" applyFill="1" applyBorder="1" applyAlignment="1">
      <alignment horizontal="left" vertical="center" wrapText="1"/>
    </xf>
    <xf numFmtId="49" fontId="5" fillId="3" borderId="9" xfId="2" applyNumberFormat="1" applyFont="1" applyFill="1" applyBorder="1" applyAlignment="1">
      <alignment horizontal="left" vertical="center" wrapText="1"/>
    </xf>
    <xf numFmtId="49" fontId="5" fillId="3" borderId="10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left" vertical="center" wrapText="1"/>
    </xf>
    <xf numFmtId="49" fontId="5" fillId="3" borderId="0" xfId="2" applyNumberFormat="1" applyFont="1" applyFill="1" applyBorder="1" applyAlignment="1">
      <alignment horizontal="left" vertical="center" wrapText="1"/>
    </xf>
    <xf numFmtId="49" fontId="5" fillId="3" borderId="12" xfId="2" applyNumberFormat="1" applyFont="1" applyFill="1" applyBorder="1" applyAlignment="1">
      <alignment horizontal="left" vertical="center" wrapText="1"/>
    </xf>
    <xf numFmtId="49" fontId="5" fillId="3" borderId="13" xfId="2" applyNumberFormat="1" applyFont="1" applyFill="1" applyBorder="1" applyAlignment="1">
      <alignment horizontal="left" vertical="center" wrapText="1"/>
    </xf>
    <xf numFmtId="49" fontId="5" fillId="3" borderId="14" xfId="2" applyNumberFormat="1" applyFont="1" applyFill="1" applyBorder="1" applyAlignment="1">
      <alignment horizontal="left" vertical="center" wrapText="1"/>
    </xf>
    <xf numFmtId="49" fontId="5" fillId="3" borderId="15" xfId="2" applyNumberFormat="1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wrapText="1"/>
    </xf>
    <xf numFmtId="0" fontId="5" fillId="3" borderId="0" xfId="2" applyFont="1" applyFill="1" applyAlignment="1">
      <alignment horizontal="left" vertical="top" wrapText="1"/>
    </xf>
    <xf numFmtId="49" fontId="9" fillId="3" borderId="3" xfId="0" applyNumberFormat="1" applyFont="1" applyFill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center" vertical="center"/>
    </xf>
    <xf numFmtId="49" fontId="10" fillId="3" borderId="8" xfId="2" applyNumberFormat="1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left" vertical="top"/>
    </xf>
    <xf numFmtId="0" fontId="18" fillId="3" borderId="10" xfId="0" applyFont="1" applyFill="1" applyBorder="1" applyAlignment="1">
      <alignment horizontal="left" vertical="top"/>
    </xf>
    <xf numFmtId="0" fontId="18" fillId="3" borderId="13" xfId="0" applyFont="1" applyFill="1" applyBorder="1" applyAlignment="1">
      <alignment horizontal="left" vertical="top"/>
    </xf>
    <xf numFmtId="0" fontId="18" fillId="3" borderId="14" xfId="0" applyFont="1" applyFill="1" applyBorder="1" applyAlignment="1">
      <alignment horizontal="left" vertical="top"/>
    </xf>
    <xf numFmtId="0" fontId="18" fillId="3" borderId="15" xfId="0" applyFont="1" applyFill="1" applyBorder="1" applyAlignment="1">
      <alignment horizontal="left" vertical="top"/>
    </xf>
    <xf numFmtId="49" fontId="5" fillId="3" borderId="5" xfId="2" applyNumberFormat="1" applyFont="1" applyFill="1" applyBorder="1" applyAlignment="1">
      <alignment horizontal="left" vertical="center" wrapText="1"/>
    </xf>
    <xf numFmtId="49" fontId="10" fillId="3" borderId="5" xfId="2" applyNumberFormat="1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horizontal="left"/>
    </xf>
    <xf numFmtId="0" fontId="18" fillId="3" borderId="6" xfId="0" applyFont="1" applyFill="1" applyBorder="1" applyAlignment="1">
      <alignment horizontal="left"/>
    </xf>
    <xf numFmtId="49" fontId="5" fillId="3" borderId="3" xfId="2" applyNumberFormat="1" applyFont="1" applyFill="1" applyBorder="1" applyAlignment="1">
      <alignment horizontal="center" vertical="center" wrapText="1"/>
    </xf>
    <xf numFmtId="49" fontId="5" fillId="3" borderId="4" xfId="2" applyNumberFormat="1" applyFont="1" applyFill="1" applyBorder="1" applyAlignment="1">
      <alignment horizontal="center" vertical="center" wrapText="1"/>
    </xf>
    <xf numFmtId="49" fontId="5" fillId="3" borderId="7" xfId="2" applyNumberFormat="1" applyFont="1" applyFill="1" applyBorder="1" applyAlignment="1">
      <alignment horizontal="center" vertical="center" wrapText="1"/>
    </xf>
    <xf numFmtId="49" fontId="5" fillId="3" borderId="3" xfId="2" applyNumberFormat="1" applyFont="1" applyFill="1" applyBorder="1" applyAlignment="1">
      <alignment horizontal="center" vertical="center" textRotation="90" wrapText="1"/>
    </xf>
    <xf numFmtId="49" fontId="5" fillId="3" borderId="4" xfId="2" applyNumberFormat="1" applyFont="1" applyFill="1" applyBorder="1" applyAlignment="1">
      <alignment horizontal="center" vertical="center" textRotation="90" wrapText="1"/>
    </xf>
    <xf numFmtId="49" fontId="5" fillId="3" borderId="7" xfId="2" applyNumberFormat="1" applyFont="1" applyFill="1" applyBorder="1" applyAlignment="1">
      <alignment horizontal="center" vertical="center" textRotation="90" wrapText="1"/>
    </xf>
    <xf numFmtId="0" fontId="13" fillId="3" borderId="6" xfId="0" applyFont="1" applyFill="1" applyBorder="1"/>
    <xf numFmtId="49" fontId="5" fillId="0" borderId="5" xfId="2" applyNumberFormat="1" applyFont="1" applyFill="1" applyBorder="1" applyAlignment="1">
      <alignment horizontal="left" vertical="center" wrapText="1"/>
    </xf>
    <xf numFmtId="0" fontId="13" fillId="0" borderId="11" xfId="0" applyFont="1" applyFill="1" applyBorder="1"/>
    <xf numFmtId="0" fontId="13" fillId="0" borderId="6" xfId="0" applyFont="1" applyFill="1" applyBorder="1"/>
    <xf numFmtId="49" fontId="5" fillId="3" borderId="5" xfId="2" applyNumberFormat="1" applyFont="1" applyFill="1" applyBorder="1" applyAlignment="1">
      <alignment vertical="center" wrapText="1"/>
    </xf>
    <xf numFmtId="0" fontId="13" fillId="3" borderId="11" xfId="0" applyFont="1" applyFill="1" applyBorder="1" applyAlignment="1"/>
    <xf numFmtId="0" fontId="13" fillId="3" borderId="6" xfId="0" applyFont="1" applyFill="1" applyBorder="1" applyAlignment="1"/>
    <xf numFmtId="0" fontId="13" fillId="3" borderId="11" xfId="0" applyFont="1" applyFill="1" applyBorder="1"/>
    <xf numFmtId="0" fontId="5" fillId="0" borderId="5" xfId="2" applyFont="1" applyFill="1" applyBorder="1" applyAlignment="1">
      <alignment horizontal="left" vertical="center" wrapText="1"/>
    </xf>
    <xf numFmtId="49" fontId="5" fillId="3" borderId="5" xfId="2" applyNumberFormat="1" applyFont="1" applyFill="1" applyBorder="1" applyAlignment="1">
      <alignment horizontal="left" vertical="top" wrapText="1"/>
    </xf>
    <xf numFmtId="49" fontId="9" fillId="3" borderId="5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left" vertical="center" wrapText="1"/>
    </xf>
    <xf numFmtId="0" fontId="11" fillId="0" borderId="11" xfId="0" applyFont="1" applyFill="1" applyBorder="1"/>
    <xf numFmtId="0" fontId="11" fillId="0" borderId="6" xfId="0" applyFont="1" applyFill="1" applyBorder="1"/>
    <xf numFmtId="0" fontId="13" fillId="3" borderId="9" xfId="0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8" xfId="2" applyNumberFormat="1" applyFont="1" applyFill="1" applyBorder="1" applyAlignment="1">
      <alignment horizontal="left" vertical="center" wrapText="1"/>
    </xf>
    <xf numFmtId="49" fontId="5" fillId="0" borderId="9" xfId="2" applyNumberFormat="1" applyFont="1" applyFill="1" applyBorder="1" applyAlignment="1">
      <alignment horizontal="left" vertical="center" wrapTex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left" vertical="center" wrapText="1"/>
    </xf>
    <xf numFmtId="49" fontId="5" fillId="0" borderId="13" xfId="2" applyNumberFormat="1" applyFont="1" applyFill="1" applyBorder="1" applyAlignment="1">
      <alignment horizontal="left" vertical="center" wrapText="1"/>
    </xf>
    <xf numFmtId="49" fontId="5" fillId="0" borderId="14" xfId="2" applyNumberFormat="1" applyFont="1" applyFill="1" applyBorder="1" applyAlignment="1">
      <alignment horizontal="left" vertical="center" wrapText="1"/>
    </xf>
    <xf numFmtId="49" fontId="5" fillId="0" borderId="15" xfId="2" applyNumberFormat="1" applyFont="1" applyFill="1" applyBorder="1" applyAlignment="1">
      <alignment horizontal="left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6" xfId="2" applyNumberFormat="1" applyFont="1" applyFill="1" applyBorder="1" applyAlignment="1">
      <alignment horizontal="left" vertical="center" wrapText="1"/>
    </xf>
    <xf numFmtId="49" fontId="5" fillId="0" borderId="5" xfId="2" applyNumberFormat="1" applyFont="1" applyFill="1" applyBorder="1" applyAlignment="1">
      <alignment vertical="center" wrapText="1"/>
    </xf>
    <xf numFmtId="0" fontId="13" fillId="0" borderId="11" xfId="0" applyFont="1" applyFill="1" applyBorder="1" applyAlignment="1"/>
    <xf numFmtId="0" fontId="13" fillId="0" borderId="6" xfId="0" applyFont="1" applyFill="1" applyBorder="1" applyAlignment="1"/>
    <xf numFmtId="0" fontId="3" fillId="3" borderId="0" xfId="0" applyFont="1" applyFill="1" applyAlignment="1">
      <alignment horizontal="left" vertical="top" wrapText="1"/>
    </xf>
    <xf numFmtId="49" fontId="17" fillId="3" borderId="5" xfId="2" applyNumberFormat="1" applyFont="1" applyFill="1" applyBorder="1" applyAlignment="1">
      <alignment horizontal="left" vertical="center" wrapText="1"/>
    </xf>
    <xf numFmtId="49" fontId="5" fillId="3" borderId="11" xfId="2" applyNumberFormat="1" applyFont="1" applyFill="1" applyBorder="1" applyAlignment="1">
      <alignment horizontal="left" vertical="center" wrapText="1"/>
    </xf>
    <xf numFmtId="49" fontId="5" fillId="3" borderId="6" xfId="2" applyNumberFormat="1" applyFont="1" applyFill="1" applyBorder="1" applyAlignment="1">
      <alignment horizontal="left" vertical="center" wrapText="1"/>
    </xf>
    <xf numFmtId="49" fontId="17" fillId="3" borderId="5" xfId="2" applyNumberFormat="1" applyFont="1" applyFill="1" applyBorder="1" applyAlignment="1">
      <alignment horizontal="left" vertical="top" wrapText="1"/>
    </xf>
    <xf numFmtId="0" fontId="10" fillId="3" borderId="5" xfId="2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4" fillId="2" borderId="0" xfId="0" applyFont="1" applyFill="1" applyAlignment="1">
      <alignment horizontal="left" vertical="top" wrapText="1"/>
    </xf>
    <xf numFmtId="165" fontId="3" fillId="0" borderId="0" xfId="1" applyNumberFormat="1" applyFont="1" applyFill="1" applyAlignment="1">
      <alignment horizontal="left" vertical="top" wrapText="1"/>
    </xf>
    <xf numFmtId="0" fontId="5" fillId="3" borderId="5" xfId="2" applyNumberFormat="1" applyFont="1" applyFill="1" applyBorder="1" applyAlignment="1">
      <alignment horizontal="center" vertical="top"/>
    </xf>
    <xf numFmtId="0" fontId="5" fillId="3" borderId="11" xfId="2" applyNumberFormat="1" applyFont="1" applyFill="1" applyBorder="1" applyAlignment="1">
      <alignment horizontal="center" vertical="top"/>
    </xf>
    <xf numFmtId="0" fontId="5" fillId="3" borderId="6" xfId="2" applyNumberFormat="1" applyFont="1" applyFill="1" applyBorder="1" applyAlignment="1">
      <alignment horizontal="center" vertical="top"/>
    </xf>
    <xf numFmtId="0" fontId="9" fillId="3" borderId="5" xfId="2" applyFont="1" applyFill="1" applyBorder="1" applyAlignment="1">
      <alignment horizontal="left" vertical="top" wrapText="1"/>
    </xf>
    <xf numFmtId="4" fontId="7" fillId="3" borderId="3" xfId="2" applyNumberFormat="1" applyFont="1" applyFill="1" applyBorder="1" applyAlignment="1">
      <alignment horizontal="center" vertical="center" wrapText="1"/>
    </xf>
    <xf numFmtId="4" fontId="7" fillId="3" borderId="4" xfId="2" applyNumberFormat="1" applyFont="1" applyFill="1" applyBorder="1" applyAlignment="1">
      <alignment horizontal="center" vertical="center" wrapText="1"/>
    </xf>
    <xf numFmtId="4" fontId="7" fillId="3" borderId="7" xfId="2" applyNumberFormat="1" applyFont="1" applyFill="1" applyBorder="1" applyAlignment="1">
      <alignment horizontal="center" vertical="center" wrapText="1"/>
    </xf>
    <xf numFmtId="166" fontId="7" fillId="3" borderId="5" xfId="2" applyNumberFormat="1" applyFont="1" applyFill="1" applyBorder="1" applyAlignment="1">
      <alignment horizontal="center" vertical="center" wrapText="1"/>
    </xf>
    <xf numFmtId="166" fontId="7" fillId="3" borderId="6" xfId="2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3" fillId="0" borderId="15" xfId="0" applyFont="1" applyFill="1" applyBorder="1" applyAlignment="1">
      <alignment vertical="center"/>
    </xf>
    <xf numFmtId="49" fontId="5" fillId="3" borderId="3" xfId="0" applyNumberFormat="1" applyFont="1" applyFill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49" fontId="5" fillId="3" borderId="7" xfId="0" applyNumberFormat="1" applyFont="1" applyFill="1" applyBorder="1" applyAlignment="1">
      <alignment horizontal="center" vertical="top"/>
    </xf>
    <xf numFmtId="0" fontId="21" fillId="3" borderId="9" xfId="0" applyFont="1" applyFill="1" applyBorder="1" applyAlignment="1">
      <alignment horizontal="left" vertical="center"/>
    </xf>
    <xf numFmtId="0" fontId="21" fillId="3" borderId="10" xfId="0" applyFont="1" applyFill="1" applyBorder="1" applyAlignment="1">
      <alignment horizontal="left" vertical="center"/>
    </xf>
    <xf numFmtId="0" fontId="21" fillId="3" borderId="0" xfId="0" applyFont="1" applyFill="1" applyBorder="1" applyAlignment="1">
      <alignment horizontal="left" vertical="center"/>
    </xf>
    <xf numFmtId="0" fontId="21" fillId="3" borderId="12" xfId="0" applyFont="1" applyFill="1" applyBorder="1" applyAlignment="1">
      <alignment horizontal="left" vertical="center"/>
    </xf>
    <xf numFmtId="0" fontId="21" fillId="3" borderId="13" xfId="0" applyFont="1" applyFill="1" applyBorder="1" applyAlignment="1">
      <alignment horizontal="left" vertical="center"/>
    </xf>
    <xf numFmtId="0" fontId="21" fillId="3" borderId="14" xfId="0" applyFont="1" applyFill="1" applyBorder="1" applyAlignment="1">
      <alignment horizontal="left" vertical="center"/>
    </xf>
    <xf numFmtId="0" fontId="21" fillId="3" borderId="15" xfId="0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top"/>
    </xf>
    <xf numFmtId="49" fontId="9" fillId="3" borderId="7" xfId="0" applyNumberFormat="1" applyFont="1" applyFill="1" applyBorder="1" applyAlignment="1">
      <alignment horizontal="center" vertical="top"/>
    </xf>
    <xf numFmtId="49" fontId="9" fillId="3" borderId="5" xfId="2" applyNumberFormat="1" applyFont="1" applyFill="1" applyBorder="1" applyAlignment="1">
      <alignment horizontal="left" vertical="top" wrapText="1"/>
    </xf>
    <xf numFmtId="0" fontId="13" fillId="0" borderId="9" xfId="0" applyFont="1" applyFill="1" applyBorder="1"/>
    <xf numFmtId="0" fontId="13" fillId="0" borderId="10" xfId="0" applyFont="1" applyFill="1" applyBorder="1"/>
    <xf numFmtId="0" fontId="13" fillId="0" borderId="0" xfId="0" applyFont="1" applyFill="1" applyBorder="1"/>
    <xf numFmtId="0" fontId="13" fillId="0" borderId="12" xfId="0" applyFont="1" applyFill="1" applyBorder="1"/>
    <xf numFmtId="0" fontId="13" fillId="0" borderId="2" xfId="0" applyFont="1" applyFill="1" applyBorder="1"/>
    <xf numFmtId="0" fontId="13" fillId="0" borderId="0" xfId="0" applyFont="1" applyFill="1"/>
    <xf numFmtId="0" fontId="13" fillId="0" borderId="13" xfId="0" applyFont="1" applyFill="1" applyBorder="1"/>
    <xf numFmtId="0" fontId="13" fillId="0" borderId="14" xfId="0" applyFont="1" applyFill="1" applyBorder="1"/>
    <xf numFmtId="0" fontId="13" fillId="0" borderId="15" xfId="0" applyFont="1" applyFill="1" applyBorder="1"/>
    <xf numFmtId="0" fontId="19" fillId="0" borderId="0" xfId="2" applyFont="1" applyFill="1" applyAlignment="1">
      <alignment horizontal="center" vertical="center" wrapText="1"/>
    </xf>
    <xf numFmtId="166" fontId="7" fillId="3" borderId="3" xfId="2" applyNumberFormat="1" applyFont="1" applyFill="1" applyBorder="1" applyAlignment="1">
      <alignment horizontal="center" vertical="center" wrapText="1"/>
    </xf>
    <xf numFmtId="166" fontId="7" fillId="3" borderId="4" xfId="2" applyNumberFormat="1" applyFont="1" applyFill="1" applyBorder="1" applyAlignment="1">
      <alignment horizontal="center" vertical="center" wrapText="1"/>
    </xf>
    <xf numFmtId="166" fontId="7" fillId="3" borderId="7" xfId="2" applyNumberFormat="1" applyFont="1" applyFill="1" applyBorder="1" applyAlignment="1">
      <alignment horizontal="center" vertical="center" wrapText="1"/>
    </xf>
    <xf numFmtId="165" fontId="3" fillId="3" borderId="0" xfId="1" applyNumberFormat="1" applyFont="1" applyFill="1" applyAlignment="1">
      <alignment horizontal="left" vertical="top"/>
    </xf>
    <xf numFmtId="49" fontId="5" fillId="3" borderId="8" xfId="2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49" fontId="5" fillId="3" borderId="2" xfId="2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left"/>
    </xf>
    <xf numFmtId="0" fontId="20" fillId="3" borderId="6" xfId="0" applyFont="1" applyFill="1" applyBorder="1" applyAlignment="1">
      <alignment horizontal="left"/>
    </xf>
  </cellXfs>
  <cellStyles count="15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3 2" xfId="6"/>
    <cellStyle name="Обычный 6" xfId="13"/>
    <cellStyle name="Процентный" xfId="11" builtinId="5"/>
    <cellStyle name="Финансовый" xfId="1" builtinId="3"/>
    <cellStyle name="Финансовый 2" xfId="7"/>
    <cellStyle name="Финансовый 3" xfId="8"/>
    <cellStyle name="Финансовый 3 2" xfId="9"/>
    <cellStyle name="Финансовый 4" xfId="10"/>
    <cellStyle name="Финансовый 5" xfId="12"/>
    <cellStyle name="Финансовый 6" xfId="14"/>
  </cellStyles>
  <dxfs count="0"/>
  <tableStyles count="0" defaultTableStyle="TableStyleMedium2" defaultPivotStyle="PivotStyleLight16"/>
  <colors>
    <mruColors>
      <color rgb="FFFFFF99"/>
      <color rgb="FFFF99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8"/>
  <sheetViews>
    <sheetView topLeftCell="A16" zoomScale="115" zoomScaleNormal="115" zoomScaleSheetLayoutView="90" workbookViewId="0">
      <selection activeCell="H39" sqref="A1:H39"/>
    </sheetView>
  </sheetViews>
  <sheetFormatPr defaultColWidth="9.109375" defaultRowHeight="14.4" x14ac:dyDescent="0.3"/>
  <cols>
    <col min="1" max="1" width="50.88671875" style="42" customWidth="1"/>
    <col min="2" max="2" width="12.109375" style="42" customWidth="1"/>
    <col min="3" max="3" width="22.88671875" style="42" customWidth="1"/>
    <col min="4" max="4" width="28.109375" style="42" customWidth="1"/>
    <col min="5" max="5" width="23.33203125" style="42" customWidth="1"/>
    <col min="6" max="6" width="25.6640625" style="42" customWidth="1"/>
    <col min="7" max="7" width="22.5546875" style="42" customWidth="1"/>
    <col min="8" max="8" width="26.5546875" style="42" customWidth="1"/>
    <col min="9" max="9" width="9.109375" style="42"/>
    <col min="10" max="10" width="17.44140625" style="42" customWidth="1"/>
    <col min="11" max="11" width="27.109375" style="42" customWidth="1"/>
    <col min="12" max="13" width="9.109375" style="42"/>
    <col min="14" max="16" width="9.109375" style="42" customWidth="1"/>
    <col min="17" max="16384" width="9.109375" style="42"/>
  </cols>
  <sheetData>
    <row r="1" spans="1:11" ht="11.25" customHeight="1" x14ac:dyDescent="0.3">
      <c r="A1" s="188"/>
      <c r="B1" s="188"/>
      <c r="C1" s="188"/>
      <c r="D1" s="41"/>
      <c r="E1" s="189"/>
      <c r="F1" s="188"/>
      <c r="G1" s="44"/>
      <c r="H1" s="45"/>
    </row>
    <row r="2" spans="1:11" x14ac:dyDescent="0.3">
      <c r="A2" s="188"/>
      <c r="B2" s="188"/>
      <c r="C2" s="188"/>
      <c r="D2" s="41"/>
      <c r="E2" s="189"/>
      <c r="F2" s="188"/>
      <c r="G2" s="187" t="s">
        <v>175</v>
      </c>
      <c r="H2" s="187"/>
    </row>
    <row r="3" spans="1:11" ht="59.25" customHeight="1" x14ac:dyDescent="0.3">
      <c r="A3" s="188"/>
      <c r="B3" s="188"/>
      <c r="C3" s="188"/>
      <c r="D3" s="41"/>
      <c r="E3" s="189"/>
      <c r="F3" s="188"/>
      <c r="G3" s="186" t="s">
        <v>232</v>
      </c>
      <c r="H3" s="186"/>
      <c r="I3" s="43"/>
    </row>
    <row r="4" spans="1:11" ht="21.75" customHeight="1" x14ac:dyDescent="0.3">
      <c r="A4" s="190" t="s">
        <v>0</v>
      </c>
      <c r="B4" s="190"/>
      <c r="C4" s="190"/>
      <c r="D4" s="190"/>
      <c r="E4" s="190"/>
      <c r="F4" s="190"/>
      <c r="G4" s="190"/>
      <c r="H4" s="190"/>
    </row>
    <row r="5" spans="1:11" x14ac:dyDescent="0.3">
      <c r="A5" s="190" t="s">
        <v>231</v>
      </c>
      <c r="B5" s="190"/>
      <c r="C5" s="190"/>
      <c r="D5" s="190"/>
      <c r="E5" s="190"/>
      <c r="F5" s="190"/>
      <c r="G5" s="190"/>
      <c r="H5" s="190"/>
    </row>
    <row r="6" spans="1:11" ht="15" x14ac:dyDescent="0.25">
      <c r="A6" s="46"/>
      <c r="B6" s="46"/>
      <c r="C6" s="46"/>
      <c r="D6" s="46"/>
      <c r="E6" s="46"/>
      <c r="F6" s="46"/>
      <c r="G6" s="46"/>
      <c r="H6" s="46"/>
    </row>
    <row r="7" spans="1:11" x14ac:dyDescent="0.3">
      <c r="A7" s="191" t="s">
        <v>1</v>
      </c>
      <c r="B7" s="194" t="s">
        <v>2</v>
      </c>
      <c r="C7" s="195" t="s">
        <v>4</v>
      </c>
      <c r="D7" s="195"/>
      <c r="E7" s="195" t="s">
        <v>151</v>
      </c>
      <c r="F7" s="195"/>
      <c r="G7" s="195" t="s">
        <v>230</v>
      </c>
      <c r="H7" s="195"/>
    </row>
    <row r="8" spans="1:11" x14ac:dyDescent="0.3">
      <c r="A8" s="192"/>
      <c r="B8" s="194"/>
      <c r="C8" s="195"/>
      <c r="D8" s="195"/>
      <c r="E8" s="195"/>
      <c r="F8" s="195"/>
      <c r="G8" s="195"/>
      <c r="H8" s="195"/>
    </row>
    <row r="9" spans="1:11" ht="42.75" customHeight="1" x14ac:dyDescent="0.3">
      <c r="A9" s="192"/>
      <c r="B9" s="194"/>
      <c r="C9" s="196" t="s">
        <v>5</v>
      </c>
      <c r="D9" s="197"/>
      <c r="E9" s="194" t="s">
        <v>5</v>
      </c>
      <c r="F9" s="194"/>
      <c r="G9" s="194" t="s">
        <v>5</v>
      </c>
      <c r="H9" s="194"/>
    </row>
    <row r="10" spans="1:11" ht="26.4" x14ac:dyDescent="0.3">
      <c r="A10" s="192"/>
      <c r="B10" s="194"/>
      <c r="C10" s="48" t="s">
        <v>6</v>
      </c>
      <c r="D10" s="48" t="s">
        <v>7</v>
      </c>
      <c r="E10" s="48" t="s">
        <v>6</v>
      </c>
      <c r="F10" s="48" t="s">
        <v>7</v>
      </c>
      <c r="G10" s="48" t="s">
        <v>6</v>
      </c>
      <c r="H10" s="48" t="s">
        <v>7</v>
      </c>
    </row>
    <row r="11" spans="1:11" ht="16.5" customHeight="1" x14ac:dyDescent="0.3">
      <c r="A11" s="193"/>
      <c r="B11" s="194"/>
      <c r="C11" s="49" t="s">
        <v>8</v>
      </c>
      <c r="D11" s="49" t="s">
        <v>9</v>
      </c>
      <c r="E11" s="49" t="s">
        <v>8</v>
      </c>
      <c r="F11" s="49" t="s">
        <v>9</v>
      </c>
      <c r="G11" s="49" t="s">
        <v>8</v>
      </c>
      <c r="H11" s="49" t="s">
        <v>9</v>
      </c>
    </row>
    <row r="12" spans="1:11" ht="15" x14ac:dyDescent="0.25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F12" s="50">
        <v>6</v>
      </c>
      <c r="G12" s="50">
        <v>7</v>
      </c>
      <c r="H12" s="50">
        <v>8</v>
      </c>
    </row>
    <row r="13" spans="1:11" ht="41.25" customHeight="1" x14ac:dyDescent="0.3">
      <c r="A13" s="51" t="s">
        <v>10</v>
      </c>
      <c r="B13" s="52">
        <v>1</v>
      </c>
      <c r="C13" s="53"/>
      <c r="D13" s="53"/>
      <c r="E13" s="53"/>
      <c r="F13" s="53"/>
      <c r="G13" s="53"/>
      <c r="H13" s="53"/>
    </row>
    <row r="14" spans="1:11" ht="27" x14ac:dyDescent="0.3">
      <c r="A14" s="54" t="s">
        <v>167</v>
      </c>
      <c r="B14" s="52">
        <v>2</v>
      </c>
      <c r="C14" s="53"/>
      <c r="D14" s="53"/>
      <c r="E14" s="53"/>
      <c r="F14" s="53"/>
      <c r="G14" s="53"/>
      <c r="H14" s="53"/>
    </row>
    <row r="15" spans="1:11" ht="27" x14ac:dyDescent="0.3">
      <c r="A15" s="54" t="s">
        <v>11</v>
      </c>
      <c r="B15" s="52">
        <v>3</v>
      </c>
      <c r="C15" s="53">
        <f>ROUND(C16+C20,2)</f>
        <v>113184573.3</v>
      </c>
      <c r="D15" s="53">
        <f>ROUND(C15/7642797*1000,2)</f>
        <v>14809.31</v>
      </c>
      <c r="E15" s="53">
        <f>ROUND(E16+E20,2)</f>
        <v>115901661.90000001</v>
      </c>
      <c r="F15" s="53">
        <f>ROUND(E15/7642797*1000,2)</f>
        <v>15164.82</v>
      </c>
      <c r="G15" s="53">
        <f>ROUND(G16+G20,2)</f>
        <v>122229488.09999999</v>
      </c>
      <c r="H15" s="53">
        <f>ROUND(G15/7642797*1000,2)</f>
        <v>15992.77</v>
      </c>
    </row>
    <row r="16" spans="1:11" ht="40.200000000000003" x14ac:dyDescent="0.3">
      <c r="A16" s="55" t="s">
        <v>12</v>
      </c>
      <c r="B16" s="56">
        <v>4</v>
      </c>
      <c r="C16" s="57">
        <f>ROUND(C17+C18+C19,2)</f>
        <v>113184573.3</v>
      </c>
      <c r="D16" s="57">
        <f t="shared" ref="D16:F17" si="0">ROUND(C16/7642797*1000,2)</f>
        <v>14809.31</v>
      </c>
      <c r="E16" s="57">
        <f>ROUND(E17+E18+E19,2)</f>
        <v>115901661.90000001</v>
      </c>
      <c r="F16" s="57">
        <f t="shared" si="0"/>
        <v>15164.82</v>
      </c>
      <c r="G16" s="57">
        <f>ROUND(G17+G18+G19,2)</f>
        <v>122229488.09999999</v>
      </c>
      <c r="H16" s="57">
        <f t="shared" ref="H16" si="1">ROUND(G16/7642797*1000,2)</f>
        <v>15992.77</v>
      </c>
      <c r="J16" s="47"/>
      <c r="K16" s="47"/>
    </row>
    <row r="17" spans="1:12" x14ac:dyDescent="0.3">
      <c r="A17" s="55" t="s">
        <v>13</v>
      </c>
      <c r="B17" s="56">
        <v>5</v>
      </c>
      <c r="C17" s="57">
        <f>109868985.5-696380.7</f>
        <v>109172604.8</v>
      </c>
      <c r="D17" s="57">
        <f t="shared" si="0"/>
        <v>14284.38</v>
      </c>
      <c r="E17" s="57">
        <f>116465000.5-703162</f>
        <v>115761838.5</v>
      </c>
      <c r="F17" s="57">
        <f t="shared" si="0"/>
        <v>15146.53</v>
      </c>
      <c r="G17" s="57">
        <f>122792814.6-708742.8</f>
        <v>122084071.8</v>
      </c>
      <c r="H17" s="57">
        <f t="shared" ref="H17" si="2">ROUND(G17/7642797*1000,2)</f>
        <v>15973.74</v>
      </c>
    </row>
    <row r="18" spans="1:12" ht="53.4" x14ac:dyDescent="0.3">
      <c r="A18" s="58" t="s">
        <v>186</v>
      </c>
      <c r="B18" s="56">
        <v>6</v>
      </c>
      <c r="C18" s="57">
        <v>3877523</v>
      </c>
      <c r="D18" s="57">
        <f>ROUND(C18/7642797*1000,2)</f>
        <v>507.34</v>
      </c>
      <c r="E18" s="57"/>
      <c r="F18" s="57"/>
      <c r="G18" s="57"/>
      <c r="H18" s="57"/>
    </row>
    <row r="19" spans="1:12" x14ac:dyDescent="0.3">
      <c r="A19" s="58" t="s">
        <v>14</v>
      </c>
      <c r="B19" s="56">
        <v>7</v>
      </c>
      <c r="C19" s="57">
        <v>134445.5</v>
      </c>
      <c r="D19" s="57">
        <f>ROUND(C19/7642797*1000,2)</f>
        <v>17.59</v>
      </c>
      <c r="E19" s="57">
        <v>139823.4</v>
      </c>
      <c r="F19" s="57">
        <f>ROUND(E19/7642797*1000,2)</f>
        <v>18.29</v>
      </c>
      <c r="G19" s="57">
        <v>145416.29999999999</v>
      </c>
      <c r="H19" s="57">
        <f>ROUND(G19/7642797*1000,2)</f>
        <v>19.03</v>
      </c>
    </row>
    <row r="20" spans="1:12" ht="53.4" x14ac:dyDescent="0.3">
      <c r="A20" s="55" t="s">
        <v>168</v>
      </c>
      <c r="B20" s="56">
        <v>8</v>
      </c>
      <c r="C20" s="57"/>
      <c r="D20" s="57"/>
      <c r="E20" s="57"/>
      <c r="F20" s="57"/>
      <c r="G20" s="57"/>
      <c r="H20" s="57"/>
    </row>
    <row r="21" spans="1:12" ht="54.75" customHeight="1" x14ac:dyDescent="0.3">
      <c r="A21" s="59" t="s">
        <v>169</v>
      </c>
      <c r="B21" s="56">
        <v>9</v>
      </c>
      <c r="C21" s="57"/>
      <c r="D21" s="57"/>
      <c r="E21" s="57"/>
      <c r="F21" s="57"/>
      <c r="G21" s="57"/>
      <c r="H21" s="57"/>
    </row>
    <row r="22" spans="1:12" ht="15" x14ac:dyDescent="0.25">
      <c r="A22" s="60"/>
      <c r="B22" s="61"/>
      <c r="C22" s="62"/>
      <c r="D22" s="62"/>
      <c r="E22" s="41"/>
      <c r="F22" s="41"/>
      <c r="G22" s="41"/>
      <c r="H22" s="41"/>
      <c r="K22" s="63"/>
      <c r="L22" s="63"/>
    </row>
    <row r="23" spans="1:12" x14ac:dyDescent="0.3">
      <c r="A23" s="199" t="s">
        <v>233</v>
      </c>
      <c r="B23" s="199"/>
      <c r="C23" s="199"/>
      <c r="D23" s="199"/>
      <c r="E23" s="199"/>
      <c r="F23" s="188"/>
      <c r="G23" s="188"/>
      <c r="H23" s="188"/>
      <c r="K23" s="63"/>
      <c r="L23" s="63"/>
    </row>
    <row r="24" spans="1:12" x14ac:dyDescent="0.3">
      <c r="A24" s="199"/>
      <c r="B24" s="199"/>
      <c r="C24" s="199"/>
      <c r="D24" s="199"/>
      <c r="E24" s="199"/>
      <c r="F24" s="188"/>
      <c r="G24" s="188"/>
      <c r="H24" s="188"/>
    </row>
    <row r="25" spans="1:12" ht="15" customHeight="1" x14ac:dyDescent="0.3">
      <c r="A25" s="199" t="s">
        <v>234</v>
      </c>
      <c r="B25" s="199"/>
      <c r="C25" s="199"/>
      <c r="D25" s="199"/>
      <c r="E25" s="199"/>
      <c r="F25" s="188"/>
      <c r="G25" s="188"/>
      <c r="H25" s="188"/>
    </row>
    <row r="26" spans="1:12" ht="14.25" customHeight="1" x14ac:dyDescent="0.3">
      <c r="A26" s="199"/>
      <c r="B26" s="199"/>
      <c r="C26" s="199"/>
      <c r="D26" s="199"/>
      <c r="E26" s="199"/>
      <c r="F26" s="188"/>
      <c r="G26" s="188"/>
      <c r="H26" s="188"/>
    </row>
    <row r="27" spans="1:12" ht="15" customHeight="1" x14ac:dyDescent="0.3">
      <c r="A27" s="200" t="s">
        <v>162</v>
      </c>
      <c r="B27" s="200"/>
      <c r="C27" s="200"/>
      <c r="D27" s="200"/>
      <c r="E27" s="200"/>
      <c r="F27" s="200"/>
      <c r="G27" s="200"/>
      <c r="H27" s="200"/>
    </row>
    <row r="28" spans="1:12" x14ac:dyDescent="0.3">
      <c r="A28" s="200"/>
      <c r="B28" s="200"/>
      <c r="C28" s="200"/>
      <c r="D28" s="200"/>
      <c r="E28" s="200"/>
      <c r="F28" s="200"/>
      <c r="G28" s="200"/>
      <c r="H28" s="200"/>
    </row>
    <row r="29" spans="1:12" ht="24" customHeight="1" x14ac:dyDescent="0.3">
      <c r="A29" s="200" t="s">
        <v>235</v>
      </c>
      <c r="B29" s="200"/>
      <c r="C29" s="200"/>
      <c r="D29" s="200"/>
      <c r="E29" s="200"/>
      <c r="F29" s="200"/>
      <c r="G29" s="200"/>
      <c r="H29" s="200"/>
    </row>
    <row r="30" spans="1:12" ht="15" x14ac:dyDescent="0.25">
      <c r="A30" s="198"/>
      <c r="B30" s="198"/>
      <c r="C30" s="198"/>
      <c r="D30" s="198"/>
      <c r="E30" s="198"/>
      <c r="F30" s="198"/>
      <c r="G30" s="198"/>
      <c r="H30" s="198"/>
    </row>
    <row r="31" spans="1:12" ht="15" hidden="1" x14ac:dyDescent="0.25">
      <c r="A31" s="198" t="s">
        <v>131</v>
      </c>
      <c r="B31" s="198"/>
      <c r="C31" s="198"/>
      <c r="D31" s="198"/>
      <c r="E31" s="198"/>
      <c r="F31" s="198"/>
      <c r="G31" s="198"/>
      <c r="H31" s="198"/>
    </row>
    <row r="32" spans="1:12" ht="15" hidden="1" x14ac:dyDescent="0.25">
      <c r="A32" s="198"/>
      <c r="B32" s="198"/>
      <c r="C32" s="198"/>
      <c r="D32" s="198"/>
      <c r="E32" s="198"/>
      <c r="F32" s="198"/>
      <c r="G32" s="198"/>
      <c r="H32" s="198"/>
    </row>
    <row r="33" spans="1:8" ht="15" hidden="1" x14ac:dyDescent="0.25">
      <c r="A33" s="198" t="s">
        <v>132</v>
      </c>
      <c r="B33" s="198"/>
      <c r="C33" s="198"/>
      <c r="D33" s="198"/>
      <c r="E33" s="198"/>
      <c r="F33" s="198"/>
      <c r="G33" s="198"/>
      <c r="H33" s="198"/>
    </row>
    <row r="34" spans="1:8" ht="15" hidden="1" x14ac:dyDescent="0.25">
      <c r="A34" s="198"/>
      <c r="B34" s="198"/>
      <c r="C34" s="198"/>
      <c r="D34" s="198"/>
      <c r="E34" s="198"/>
      <c r="F34" s="198"/>
      <c r="G34" s="198"/>
      <c r="H34" s="198"/>
    </row>
    <row r="35" spans="1:8" ht="15" hidden="1" x14ac:dyDescent="0.25">
      <c r="A35" s="198" t="s">
        <v>133</v>
      </c>
      <c r="B35" s="198"/>
      <c r="C35" s="198"/>
      <c r="D35" s="198"/>
      <c r="E35" s="198"/>
      <c r="F35" s="198"/>
      <c r="G35" s="198"/>
      <c r="H35" s="198"/>
    </row>
    <row r="36" spans="1:8" x14ac:dyDescent="0.3">
      <c r="A36" s="201" t="s">
        <v>134</v>
      </c>
      <c r="B36" s="203" t="s">
        <v>3</v>
      </c>
      <c r="C36" s="203"/>
      <c r="D36" s="203" t="s">
        <v>4</v>
      </c>
      <c r="E36" s="203"/>
      <c r="F36" s="203" t="s">
        <v>151</v>
      </c>
      <c r="G36" s="203"/>
    </row>
    <row r="37" spans="1:8" ht="26.4" x14ac:dyDescent="0.3">
      <c r="A37" s="202"/>
      <c r="B37" s="64" t="s">
        <v>152</v>
      </c>
      <c r="C37" s="64" t="s">
        <v>136</v>
      </c>
      <c r="D37" s="64" t="s">
        <v>135</v>
      </c>
      <c r="E37" s="64" t="s">
        <v>136</v>
      </c>
      <c r="F37" s="64" t="s">
        <v>135</v>
      </c>
      <c r="G37" s="64" t="s">
        <v>136</v>
      </c>
    </row>
    <row r="38" spans="1:8" ht="26.4" x14ac:dyDescent="0.3">
      <c r="A38" s="65" t="s">
        <v>137</v>
      </c>
      <c r="B38" s="66">
        <v>696380.7</v>
      </c>
      <c r="C38" s="66">
        <f>ROUND(B38/7642797*1000,2)</f>
        <v>91.12</v>
      </c>
      <c r="D38" s="66">
        <v>703162</v>
      </c>
      <c r="E38" s="66">
        <f>ROUND(D38/7642797*1000,2)</f>
        <v>92</v>
      </c>
      <c r="F38" s="66">
        <v>708742.8</v>
      </c>
      <c r="G38" s="66">
        <f>ROUND(F38/7642797*1000,2)</f>
        <v>92.73</v>
      </c>
    </row>
  </sheetData>
  <mergeCells count="37">
    <mergeCell ref="A33:H33"/>
    <mergeCell ref="A34:H34"/>
    <mergeCell ref="A35:H35"/>
    <mergeCell ref="A36:A37"/>
    <mergeCell ref="B36:C36"/>
    <mergeCell ref="D36:E36"/>
    <mergeCell ref="F36:G36"/>
    <mergeCell ref="A32:H32"/>
    <mergeCell ref="A23:E24"/>
    <mergeCell ref="F23:F24"/>
    <mergeCell ref="G23:G24"/>
    <mergeCell ref="H23:H24"/>
    <mergeCell ref="A25:E26"/>
    <mergeCell ref="F25:F26"/>
    <mergeCell ref="G25:G26"/>
    <mergeCell ref="H25:H26"/>
    <mergeCell ref="A27:H28"/>
    <mergeCell ref="A29:H29"/>
    <mergeCell ref="A30:H30"/>
    <mergeCell ref="A31:H31"/>
    <mergeCell ref="A4:H4"/>
    <mergeCell ref="A5:H5"/>
    <mergeCell ref="A7:A11"/>
    <mergeCell ref="B7:B11"/>
    <mergeCell ref="C7:D8"/>
    <mergeCell ref="E7:F8"/>
    <mergeCell ref="G7:H8"/>
    <mergeCell ref="C9:D9"/>
    <mergeCell ref="E9:F9"/>
    <mergeCell ref="G9:H9"/>
    <mergeCell ref="G3:H3"/>
    <mergeCell ref="G2:H2"/>
    <mergeCell ref="A1:A3"/>
    <mergeCell ref="B1:B3"/>
    <mergeCell ref="C1:C3"/>
    <mergeCell ref="E1:E3"/>
    <mergeCell ref="F1:F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7" tint="0.59999389629810485"/>
    <pageSetUpPr fitToPage="1"/>
  </sheetPr>
  <dimension ref="A2:Q78"/>
  <sheetViews>
    <sheetView topLeftCell="A82" zoomScale="70" zoomScaleNormal="70" zoomScaleSheetLayoutView="100" zoomScalePageLayoutView="85" workbookViewId="0">
      <selection activeCell="M35" sqref="M35"/>
    </sheetView>
  </sheetViews>
  <sheetFormatPr defaultRowHeight="14.4" x14ac:dyDescent="0.3"/>
  <cols>
    <col min="1" max="1" width="8.6640625" style="14" customWidth="1"/>
    <col min="2" max="2" width="21.109375" customWidth="1"/>
    <col min="3" max="3" width="10.6640625" customWidth="1"/>
    <col min="4" max="4" width="30.88671875" customWidth="1"/>
    <col min="5" max="5" width="8.6640625" customWidth="1"/>
    <col min="6" max="6" width="24.5546875" style="17" customWidth="1"/>
    <col min="7" max="7" width="16.5546875" style="19" customWidth="1"/>
    <col min="8" max="8" width="19" style="19" customWidth="1"/>
    <col min="9" max="9" width="17.5546875" customWidth="1"/>
    <col min="10" max="10" width="16.6640625" customWidth="1"/>
    <col min="11" max="11" width="17.6640625" customWidth="1"/>
    <col min="12" max="12" width="17.109375" customWidth="1"/>
    <col min="13" max="13" width="20.33203125" customWidth="1"/>
    <col min="14" max="14" width="19.33203125" customWidth="1"/>
    <col min="15" max="15" width="14.33203125" customWidth="1"/>
    <col min="16" max="16" width="19.6640625" customWidth="1"/>
    <col min="17" max="17" width="19.33203125" customWidth="1"/>
  </cols>
  <sheetData>
    <row r="2" spans="1:17" ht="15.6" x14ac:dyDescent="0.3">
      <c r="A2" s="67" t="s">
        <v>154</v>
      </c>
      <c r="B2" s="38"/>
      <c r="C2" s="38"/>
      <c r="D2" s="38"/>
      <c r="E2" s="38"/>
      <c r="F2" s="68"/>
      <c r="G2" s="69"/>
      <c r="H2" s="70"/>
      <c r="I2" s="70"/>
      <c r="J2" s="70"/>
      <c r="K2" s="206" t="s">
        <v>174</v>
      </c>
      <c r="L2" s="206"/>
      <c r="M2" s="206"/>
      <c r="N2" s="38"/>
      <c r="O2" s="38"/>
    </row>
    <row r="3" spans="1:17" ht="66" customHeight="1" x14ac:dyDescent="0.3">
      <c r="A3" s="67"/>
      <c r="B3" s="38"/>
      <c r="C3" s="38"/>
      <c r="D3" s="38"/>
      <c r="E3" s="38"/>
      <c r="F3" s="68"/>
      <c r="G3" s="69"/>
      <c r="H3" s="70"/>
      <c r="I3" s="70"/>
      <c r="J3" s="70"/>
      <c r="K3" s="319" t="s">
        <v>232</v>
      </c>
      <c r="L3" s="319"/>
      <c r="M3" s="319"/>
      <c r="N3" s="38"/>
      <c r="O3" s="38"/>
    </row>
    <row r="4" spans="1:17" ht="30" customHeight="1" x14ac:dyDescent="0.3">
      <c r="A4" s="242" t="s">
        <v>182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38"/>
      <c r="O4" s="38"/>
    </row>
    <row r="5" spans="1:17" ht="31.5" customHeight="1" x14ac:dyDescent="0.3">
      <c r="A5" s="207" t="s">
        <v>15</v>
      </c>
      <c r="B5" s="210"/>
      <c r="C5" s="211"/>
      <c r="D5" s="212"/>
      <c r="E5" s="219" t="s">
        <v>2</v>
      </c>
      <c r="F5" s="219" t="s">
        <v>16</v>
      </c>
      <c r="G5" s="222" t="s">
        <v>17</v>
      </c>
      <c r="H5" s="225" t="s">
        <v>18</v>
      </c>
      <c r="I5" s="228" t="s">
        <v>19</v>
      </c>
      <c r="J5" s="229"/>
      <c r="K5" s="230" t="s">
        <v>20</v>
      </c>
      <c r="L5" s="231"/>
      <c r="M5" s="232"/>
      <c r="N5" s="38"/>
      <c r="O5" s="38"/>
      <c r="P5" s="20"/>
      <c r="Q5" s="20"/>
    </row>
    <row r="6" spans="1:17" x14ac:dyDescent="0.3">
      <c r="A6" s="208"/>
      <c r="B6" s="213"/>
      <c r="C6" s="214"/>
      <c r="D6" s="215"/>
      <c r="E6" s="220"/>
      <c r="F6" s="220"/>
      <c r="G6" s="223"/>
      <c r="H6" s="226"/>
      <c r="I6" s="228" t="s">
        <v>21</v>
      </c>
      <c r="J6" s="229"/>
      <c r="K6" s="228" t="s">
        <v>22</v>
      </c>
      <c r="L6" s="229"/>
      <c r="M6" s="233" t="s">
        <v>23</v>
      </c>
      <c r="N6" s="38"/>
      <c r="O6" s="38"/>
      <c r="P6" s="20"/>
      <c r="Q6" s="20"/>
    </row>
    <row r="7" spans="1:17" ht="53.25" customHeight="1" x14ac:dyDescent="0.3">
      <c r="A7" s="209"/>
      <c r="B7" s="216"/>
      <c r="C7" s="217"/>
      <c r="D7" s="218"/>
      <c r="E7" s="221"/>
      <c r="F7" s="221"/>
      <c r="G7" s="224"/>
      <c r="H7" s="227"/>
      <c r="I7" s="71" t="s">
        <v>166</v>
      </c>
      <c r="J7" s="71" t="s">
        <v>24</v>
      </c>
      <c r="K7" s="72" t="s">
        <v>166</v>
      </c>
      <c r="L7" s="72" t="s">
        <v>25</v>
      </c>
      <c r="M7" s="234"/>
      <c r="N7" s="38"/>
      <c r="O7" s="38"/>
      <c r="P7" s="20"/>
      <c r="Q7" s="20"/>
    </row>
    <row r="8" spans="1:17" ht="15" x14ac:dyDescent="0.25">
      <c r="A8" s="73">
        <v>1</v>
      </c>
      <c r="B8" s="239">
        <v>2</v>
      </c>
      <c r="C8" s="240"/>
      <c r="D8" s="241"/>
      <c r="E8" s="74">
        <v>3</v>
      </c>
      <c r="F8" s="73">
        <v>4</v>
      </c>
      <c r="G8" s="74">
        <v>5</v>
      </c>
      <c r="H8" s="74">
        <v>6</v>
      </c>
      <c r="I8" s="74">
        <v>7</v>
      </c>
      <c r="J8" s="74">
        <v>8</v>
      </c>
      <c r="K8" s="74">
        <v>9</v>
      </c>
      <c r="L8" s="74">
        <v>10</v>
      </c>
      <c r="M8" s="74">
        <v>11</v>
      </c>
      <c r="N8" s="38"/>
      <c r="O8" s="38"/>
      <c r="P8" s="13"/>
      <c r="Q8" s="20"/>
    </row>
    <row r="9" spans="1:17" ht="42.75" customHeight="1" x14ac:dyDescent="0.3">
      <c r="A9" s="75" t="s">
        <v>26</v>
      </c>
      <c r="B9" s="235" t="s">
        <v>170</v>
      </c>
      <c r="C9" s="236"/>
      <c r="D9" s="237"/>
      <c r="E9" s="76" t="s">
        <v>27</v>
      </c>
      <c r="F9" s="77" t="s">
        <v>28</v>
      </c>
      <c r="G9" s="31"/>
      <c r="H9" s="31"/>
      <c r="I9" s="78"/>
      <c r="J9" s="79"/>
      <c r="K9" s="80"/>
      <c r="L9" s="79" t="s">
        <v>171</v>
      </c>
      <c r="M9" s="81">
        <v>0.30414484050352364</v>
      </c>
      <c r="N9" s="96"/>
      <c r="O9" s="38"/>
      <c r="P9" s="21"/>
      <c r="Q9" s="22"/>
    </row>
    <row r="10" spans="1:17" ht="30" customHeight="1" x14ac:dyDescent="0.3">
      <c r="A10" s="82" t="s">
        <v>29</v>
      </c>
      <c r="B10" s="238" t="s">
        <v>138</v>
      </c>
      <c r="C10" s="236"/>
      <c r="D10" s="237"/>
      <c r="E10" s="77" t="s">
        <v>30</v>
      </c>
      <c r="F10" s="77" t="s">
        <v>31</v>
      </c>
      <c r="G10" s="83"/>
      <c r="H10" s="84"/>
      <c r="I10" s="85"/>
      <c r="J10" s="79"/>
      <c r="K10" s="84"/>
      <c r="L10" s="79" t="s">
        <v>171</v>
      </c>
      <c r="M10" s="79" t="s">
        <v>171</v>
      </c>
      <c r="N10" s="86"/>
      <c r="O10" s="87"/>
      <c r="P10" s="22"/>
      <c r="Q10" s="20"/>
    </row>
    <row r="11" spans="1:17" ht="19.5" customHeight="1" x14ac:dyDescent="0.3">
      <c r="A11" s="88" t="s">
        <v>32</v>
      </c>
      <c r="B11" s="324" t="s">
        <v>33</v>
      </c>
      <c r="C11" s="325"/>
      <c r="D11" s="326"/>
      <c r="E11" s="76" t="s">
        <v>34</v>
      </c>
      <c r="F11" s="89" t="s">
        <v>31</v>
      </c>
      <c r="G11" s="90"/>
      <c r="H11" s="91"/>
      <c r="I11" s="92"/>
      <c r="J11" s="79"/>
      <c r="K11" s="91"/>
      <c r="L11" s="79" t="s">
        <v>171</v>
      </c>
      <c r="M11" s="79" t="s">
        <v>171</v>
      </c>
      <c r="N11" s="38"/>
      <c r="O11" s="87"/>
      <c r="P11" s="18"/>
      <c r="Q11" s="22"/>
    </row>
    <row r="12" spans="1:17" ht="40.5" customHeight="1" x14ac:dyDescent="0.3">
      <c r="A12" s="243" t="s">
        <v>35</v>
      </c>
      <c r="B12" s="246" t="s">
        <v>139</v>
      </c>
      <c r="C12" s="247"/>
      <c r="D12" s="248"/>
      <c r="E12" s="77" t="s">
        <v>36</v>
      </c>
      <c r="F12" s="93" t="s">
        <v>37</v>
      </c>
      <c r="G12" s="83"/>
      <c r="H12" s="84"/>
      <c r="I12" s="85"/>
      <c r="J12" s="79"/>
      <c r="K12" s="84"/>
      <c r="L12" s="79" t="s">
        <v>171</v>
      </c>
      <c r="M12" s="79" t="s">
        <v>171</v>
      </c>
      <c r="N12" s="94"/>
      <c r="O12" s="38"/>
      <c r="P12" s="22"/>
      <c r="Q12" s="22"/>
    </row>
    <row r="13" spans="1:17" ht="40.5" customHeight="1" x14ac:dyDescent="0.3">
      <c r="A13" s="244"/>
      <c r="B13" s="249"/>
      <c r="C13" s="250"/>
      <c r="D13" s="251"/>
      <c r="E13" s="77" t="s">
        <v>38</v>
      </c>
      <c r="F13" s="93" t="s">
        <v>180</v>
      </c>
      <c r="G13" s="83"/>
      <c r="H13" s="84"/>
      <c r="I13" s="85"/>
      <c r="J13" s="79"/>
      <c r="K13" s="84"/>
      <c r="L13" s="79" t="s">
        <v>171</v>
      </c>
      <c r="M13" s="79" t="s">
        <v>171</v>
      </c>
      <c r="N13" s="94"/>
      <c r="O13" s="38"/>
      <c r="P13" s="22"/>
      <c r="Q13" s="22"/>
    </row>
    <row r="14" spans="1:17" ht="51" customHeight="1" x14ac:dyDescent="0.3">
      <c r="A14" s="244"/>
      <c r="B14" s="249"/>
      <c r="C14" s="250"/>
      <c r="D14" s="251"/>
      <c r="E14" s="77" t="s">
        <v>41</v>
      </c>
      <c r="F14" s="93" t="s">
        <v>181</v>
      </c>
      <c r="G14" s="83"/>
      <c r="H14" s="84"/>
      <c r="I14" s="85"/>
      <c r="J14" s="79"/>
      <c r="K14" s="84"/>
      <c r="L14" s="79" t="s">
        <v>171</v>
      </c>
      <c r="M14" s="79" t="s">
        <v>171</v>
      </c>
      <c r="N14" s="94"/>
      <c r="O14" s="38"/>
      <c r="P14" s="22"/>
      <c r="Q14" s="22"/>
    </row>
    <row r="15" spans="1:17" ht="23.25" customHeight="1" x14ac:dyDescent="0.3">
      <c r="A15" s="245"/>
      <c r="B15" s="252"/>
      <c r="C15" s="253"/>
      <c r="D15" s="254"/>
      <c r="E15" s="77" t="s">
        <v>42</v>
      </c>
      <c r="F15" s="93" t="s">
        <v>39</v>
      </c>
      <c r="G15" s="83"/>
      <c r="H15" s="84"/>
      <c r="I15" s="85"/>
      <c r="J15" s="79"/>
      <c r="K15" s="84"/>
      <c r="L15" s="79" t="s">
        <v>171</v>
      </c>
      <c r="M15" s="79" t="s">
        <v>171</v>
      </c>
      <c r="N15" s="38"/>
      <c r="O15" s="95"/>
      <c r="P15" s="22"/>
      <c r="Q15" s="20"/>
    </row>
    <row r="16" spans="1:17" ht="43.5" customHeight="1" x14ac:dyDescent="0.3">
      <c r="A16" s="257" t="s">
        <v>40</v>
      </c>
      <c r="B16" s="259" t="s">
        <v>33</v>
      </c>
      <c r="C16" s="260"/>
      <c r="D16" s="261"/>
      <c r="E16" s="76" t="s">
        <v>187</v>
      </c>
      <c r="F16" s="89" t="s">
        <v>37</v>
      </c>
      <c r="G16" s="156"/>
      <c r="H16" s="91"/>
      <c r="I16" s="92"/>
      <c r="J16" s="79"/>
      <c r="K16" s="91"/>
      <c r="L16" s="79" t="s">
        <v>171</v>
      </c>
      <c r="M16" s="79" t="s">
        <v>171</v>
      </c>
      <c r="N16" s="96"/>
      <c r="O16" s="38"/>
      <c r="P16" s="24"/>
      <c r="Q16" s="20"/>
    </row>
    <row r="17" spans="1:17" ht="20.25" customHeight="1" x14ac:dyDescent="0.3">
      <c r="A17" s="258"/>
      <c r="B17" s="262"/>
      <c r="C17" s="263"/>
      <c r="D17" s="264"/>
      <c r="E17" s="77" t="s">
        <v>188</v>
      </c>
      <c r="F17" s="97" t="s">
        <v>39</v>
      </c>
      <c r="G17" s="83"/>
      <c r="H17" s="84"/>
      <c r="I17" s="79"/>
      <c r="J17" s="79"/>
      <c r="K17" s="79"/>
      <c r="L17" s="79" t="s">
        <v>171</v>
      </c>
      <c r="M17" s="79" t="s">
        <v>171</v>
      </c>
      <c r="N17" s="87"/>
      <c r="O17" s="38"/>
      <c r="P17" s="24"/>
      <c r="Q17" s="20"/>
    </row>
    <row r="18" spans="1:17" ht="28.5" customHeight="1" x14ac:dyDescent="0.3">
      <c r="A18" s="82" t="s">
        <v>43</v>
      </c>
      <c r="B18" s="265" t="s">
        <v>44</v>
      </c>
      <c r="C18" s="236"/>
      <c r="D18" s="237"/>
      <c r="E18" s="77" t="s">
        <v>49</v>
      </c>
      <c r="F18" s="93" t="s">
        <v>45</v>
      </c>
      <c r="G18" s="31"/>
      <c r="H18" s="84"/>
      <c r="I18" s="85"/>
      <c r="J18" s="79"/>
      <c r="K18" s="84"/>
      <c r="L18" s="79" t="s">
        <v>171</v>
      </c>
      <c r="M18" s="79" t="s">
        <v>171</v>
      </c>
      <c r="N18" s="86"/>
      <c r="O18" s="38"/>
      <c r="P18" s="20"/>
      <c r="Q18" s="20"/>
    </row>
    <row r="19" spans="1:17" ht="18.75" customHeight="1" x14ac:dyDescent="0.3">
      <c r="A19" s="88" t="s">
        <v>46</v>
      </c>
      <c r="B19" s="266" t="s">
        <v>33</v>
      </c>
      <c r="C19" s="267"/>
      <c r="D19" s="268"/>
      <c r="E19" s="77" t="s">
        <v>52</v>
      </c>
      <c r="F19" s="89" t="s">
        <v>45</v>
      </c>
      <c r="G19" s="90"/>
      <c r="H19" s="91"/>
      <c r="I19" s="92"/>
      <c r="J19" s="79"/>
      <c r="K19" s="98"/>
      <c r="L19" s="79" t="s">
        <v>171</v>
      </c>
      <c r="M19" s="79" t="s">
        <v>171</v>
      </c>
      <c r="N19" s="38"/>
      <c r="O19" s="87"/>
      <c r="P19" s="23"/>
      <c r="Q19" s="20"/>
    </row>
    <row r="20" spans="1:17" ht="18.75" customHeight="1" x14ac:dyDescent="0.3">
      <c r="A20" s="82" t="s">
        <v>47</v>
      </c>
      <c r="B20" s="265" t="s">
        <v>141</v>
      </c>
      <c r="C20" s="236"/>
      <c r="D20" s="237"/>
      <c r="E20" s="77" t="s">
        <v>55</v>
      </c>
      <c r="F20" s="93" t="s">
        <v>50</v>
      </c>
      <c r="G20" s="83"/>
      <c r="H20" s="84"/>
      <c r="I20" s="79"/>
      <c r="J20" s="79"/>
      <c r="K20" s="79"/>
      <c r="L20" s="79" t="s">
        <v>171</v>
      </c>
      <c r="M20" s="117" t="s">
        <v>171</v>
      </c>
      <c r="N20" s="120"/>
      <c r="O20" s="40"/>
      <c r="P20" s="20"/>
      <c r="Q20" s="20"/>
    </row>
    <row r="21" spans="1:17" ht="18.75" customHeight="1" x14ac:dyDescent="0.3">
      <c r="A21" s="82" t="s">
        <v>51</v>
      </c>
      <c r="B21" s="266" t="s">
        <v>33</v>
      </c>
      <c r="C21" s="267"/>
      <c r="D21" s="268"/>
      <c r="E21" s="77" t="s">
        <v>59</v>
      </c>
      <c r="F21" s="89" t="s">
        <v>50</v>
      </c>
      <c r="G21" s="31"/>
      <c r="H21" s="84"/>
      <c r="I21" s="79"/>
      <c r="J21" s="79"/>
      <c r="K21" s="79"/>
      <c r="L21" s="79" t="s">
        <v>171</v>
      </c>
      <c r="M21" s="117" t="s">
        <v>171</v>
      </c>
      <c r="N21" s="121"/>
      <c r="O21" s="120"/>
      <c r="P21" s="20"/>
      <c r="Q21" s="20"/>
    </row>
    <row r="22" spans="1:17" ht="18.75" customHeight="1" x14ac:dyDescent="0.3">
      <c r="A22" s="82" t="s">
        <v>53</v>
      </c>
      <c r="B22" s="265" t="s">
        <v>54</v>
      </c>
      <c r="C22" s="236"/>
      <c r="D22" s="237"/>
      <c r="E22" s="77" t="s">
        <v>61</v>
      </c>
      <c r="F22" s="93" t="s">
        <v>56</v>
      </c>
      <c r="G22" s="100"/>
      <c r="H22" s="84"/>
      <c r="I22" s="85"/>
      <c r="J22" s="79"/>
      <c r="K22" s="101"/>
      <c r="L22" s="79" t="s">
        <v>171</v>
      </c>
      <c r="M22" s="117" t="s">
        <v>171</v>
      </c>
      <c r="N22" s="120"/>
      <c r="O22" s="40"/>
      <c r="P22" s="22"/>
      <c r="Q22" s="22"/>
    </row>
    <row r="23" spans="1:17" ht="18.75" customHeight="1" x14ac:dyDescent="0.3">
      <c r="A23" s="82" t="s">
        <v>57</v>
      </c>
      <c r="B23" s="265" t="s">
        <v>58</v>
      </c>
      <c r="C23" s="236"/>
      <c r="D23" s="237"/>
      <c r="E23" s="77" t="s">
        <v>63</v>
      </c>
      <c r="F23" s="77" t="s">
        <v>28</v>
      </c>
      <c r="G23" s="31"/>
      <c r="H23" s="84"/>
      <c r="I23" s="85"/>
      <c r="J23" s="79"/>
      <c r="K23" s="101"/>
      <c r="L23" s="79" t="s">
        <v>171</v>
      </c>
      <c r="M23" s="117" t="s">
        <v>171</v>
      </c>
      <c r="N23" s="40"/>
      <c r="O23" s="120"/>
      <c r="P23" s="20"/>
      <c r="Q23" s="20"/>
    </row>
    <row r="24" spans="1:17" ht="24" customHeight="1" x14ac:dyDescent="0.3">
      <c r="A24" s="82" t="s">
        <v>60</v>
      </c>
      <c r="B24" s="265" t="s">
        <v>164</v>
      </c>
      <c r="C24" s="236"/>
      <c r="D24" s="237"/>
      <c r="E24" s="77" t="s">
        <v>66</v>
      </c>
      <c r="F24" s="93" t="s">
        <v>45</v>
      </c>
      <c r="G24" s="83"/>
      <c r="H24" s="84"/>
      <c r="I24" s="85"/>
      <c r="J24" s="79"/>
      <c r="K24" s="101"/>
      <c r="L24" s="79" t="s">
        <v>171</v>
      </c>
      <c r="M24" s="117" t="s">
        <v>171</v>
      </c>
      <c r="N24" s="40"/>
      <c r="O24" s="122"/>
      <c r="P24" s="37"/>
      <c r="Q24" s="20"/>
    </row>
    <row r="25" spans="1:17" ht="55.5" customHeight="1" x14ac:dyDescent="0.3">
      <c r="A25" s="75" t="s">
        <v>62</v>
      </c>
      <c r="B25" s="323" t="s">
        <v>183</v>
      </c>
      <c r="C25" s="236"/>
      <c r="D25" s="237"/>
      <c r="E25" s="76" t="s">
        <v>69</v>
      </c>
      <c r="F25" s="77" t="s">
        <v>28</v>
      </c>
      <c r="G25" s="31"/>
      <c r="H25" s="31"/>
      <c r="I25" s="78"/>
      <c r="J25" s="79"/>
      <c r="K25" s="102"/>
      <c r="L25" s="79" t="s">
        <v>171</v>
      </c>
      <c r="M25" s="118">
        <v>5.5106629485803131E-2</v>
      </c>
      <c r="N25" s="120"/>
      <c r="O25" s="40"/>
      <c r="P25" s="20"/>
      <c r="Q25" s="20"/>
    </row>
    <row r="26" spans="1:17" ht="14.25" customHeight="1" x14ac:dyDescent="0.3">
      <c r="A26" s="82" t="s">
        <v>64</v>
      </c>
      <c r="B26" s="265" t="s">
        <v>65</v>
      </c>
      <c r="C26" s="236"/>
      <c r="D26" s="237"/>
      <c r="E26" s="77" t="s">
        <v>72</v>
      </c>
      <c r="F26" s="77" t="s">
        <v>28</v>
      </c>
      <c r="G26" s="31"/>
      <c r="H26" s="79"/>
      <c r="I26" s="85"/>
      <c r="J26" s="79"/>
      <c r="K26" s="103"/>
      <c r="L26" s="79"/>
      <c r="M26" s="119"/>
      <c r="N26" s="120"/>
      <c r="O26" s="120"/>
      <c r="P26" s="20"/>
      <c r="Q26" s="20"/>
    </row>
    <row r="27" spans="1:17" ht="14.25" customHeight="1" x14ac:dyDescent="0.3">
      <c r="A27" s="82" t="s">
        <v>67</v>
      </c>
      <c r="B27" s="265" t="s">
        <v>68</v>
      </c>
      <c r="C27" s="236"/>
      <c r="D27" s="237"/>
      <c r="E27" s="77" t="s">
        <v>75</v>
      </c>
      <c r="F27" s="77" t="s">
        <v>28</v>
      </c>
      <c r="G27" s="31"/>
      <c r="H27" s="79"/>
      <c r="I27" s="85"/>
      <c r="J27" s="79"/>
      <c r="K27" s="103"/>
      <c r="L27" s="79"/>
      <c r="M27" s="104"/>
      <c r="N27" s="96"/>
      <c r="O27" s="38"/>
      <c r="P27" s="20"/>
      <c r="Q27" s="20"/>
    </row>
    <row r="28" spans="1:17" ht="14.25" customHeight="1" x14ac:dyDescent="0.3">
      <c r="A28" s="82" t="s">
        <v>70</v>
      </c>
      <c r="B28" s="265" t="s">
        <v>71</v>
      </c>
      <c r="C28" s="236"/>
      <c r="D28" s="237"/>
      <c r="E28" s="77" t="s">
        <v>78</v>
      </c>
      <c r="F28" s="77" t="s">
        <v>28</v>
      </c>
      <c r="G28" s="31"/>
      <c r="H28" s="79"/>
      <c r="I28" s="85"/>
      <c r="J28" s="79"/>
      <c r="K28" s="103"/>
      <c r="L28" s="79"/>
      <c r="M28" s="104"/>
      <c r="N28" s="96"/>
      <c r="O28" s="38"/>
      <c r="P28" s="26"/>
      <c r="Q28" s="26"/>
    </row>
    <row r="29" spans="1:17" ht="14.25" customHeight="1" x14ac:dyDescent="0.3">
      <c r="A29" s="82" t="s">
        <v>73</v>
      </c>
      <c r="B29" s="265" t="s">
        <v>74</v>
      </c>
      <c r="C29" s="236"/>
      <c r="D29" s="237"/>
      <c r="E29" s="77" t="s">
        <v>80</v>
      </c>
      <c r="F29" s="77" t="s">
        <v>28</v>
      </c>
      <c r="G29" s="31"/>
      <c r="H29" s="79"/>
      <c r="I29" s="85"/>
      <c r="J29" s="79"/>
      <c r="K29" s="79"/>
      <c r="L29" s="79"/>
      <c r="M29" s="104"/>
      <c r="N29" s="96"/>
      <c r="O29" s="38"/>
      <c r="P29" s="26"/>
      <c r="Q29" s="26"/>
    </row>
    <row r="30" spans="1:17" ht="37.5" customHeight="1" x14ac:dyDescent="0.3">
      <c r="A30" s="75" t="s">
        <v>76</v>
      </c>
      <c r="B30" s="320" t="s">
        <v>77</v>
      </c>
      <c r="C30" s="282"/>
      <c r="D30" s="275"/>
      <c r="E30" s="76" t="s">
        <v>189</v>
      </c>
      <c r="F30" s="77" t="s">
        <v>28</v>
      </c>
      <c r="G30" s="85" t="s">
        <v>28</v>
      </c>
      <c r="H30" s="85" t="s">
        <v>28</v>
      </c>
      <c r="I30" s="29" t="s">
        <v>28</v>
      </c>
      <c r="J30" s="105">
        <f>ROUND(J31+J32+J36+J37+J38+J43+J47,2)</f>
        <v>14809.31</v>
      </c>
      <c r="K30" s="85" t="s">
        <v>28</v>
      </c>
      <c r="L30" s="105">
        <f>ROUND(L31+L32+L36+L37+L38+L43+L47,2)</f>
        <v>113184573.3</v>
      </c>
      <c r="M30" s="106"/>
      <c r="N30" s="96"/>
      <c r="O30" s="38"/>
      <c r="P30" s="26"/>
      <c r="Q30" s="26"/>
    </row>
    <row r="31" spans="1:17" s="27" customFormat="1" ht="14.25" customHeight="1" x14ac:dyDescent="0.3">
      <c r="A31" s="82" t="s">
        <v>79</v>
      </c>
      <c r="B31" s="265" t="s">
        <v>216</v>
      </c>
      <c r="C31" s="282"/>
      <c r="D31" s="275"/>
      <c r="E31" s="77" t="s">
        <v>88</v>
      </c>
      <c r="F31" s="77" t="s">
        <v>31</v>
      </c>
      <c r="G31" s="170">
        <v>0.28999999999999998</v>
      </c>
      <c r="H31" s="162">
        <v>2768.24</v>
      </c>
      <c r="I31" s="162" t="s">
        <v>28</v>
      </c>
      <c r="J31" s="162">
        <v>802.79</v>
      </c>
      <c r="K31" s="164" t="s">
        <v>28</v>
      </c>
      <c r="L31" s="162">
        <v>6135557.9500000002</v>
      </c>
      <c r="M31" s="85" t="s">
        <v>28</v>
      </c>
      <c r="N31" s="107"/>
      <c r="O31" s="38"/>
      <c r="P31" s="26"/>
      <c r="Q31" s="28"/>
    </row>
    <row r="32" spans="1:17" s="27" customFormat="1" ht="33.75" customHeight="1" x14ac:dyDescent="0.3">
      <c r="A32" s="243" t="s">
        <v>81</v>
      </c>
      <c r="B32" s="269" t="s">
        <v>82</v>
      </c>
      <c r="C32" s="272" t="s">
        <v>83</v>
      </c>
      <c r="D32" s="108" t="s">
        <v>217</v>
      </c>
      <c r="E32" s="77" t="s">
        <v>144</v>
      </c>
      <c r="F32" s="39" t="s">
        <v>84</v>
      </c>
      <c r="G32" s="170">
        <v>2.93</v>
      </c>
      <c r="H32" s="162">
        <v>584.91999999999996</v>
      </c>
      <c r="I32" s="162" t="s">
        <v>28</v>
      </c>
      <c r="J32" s="162">
        <v>1713.83</v>
      </c>
      <c r="K32" s="164" t="s">
        <v>28</v>
      </c>
      <c r="L32" s="162">
        <v>13098416.689999999</v>
      </c>
      <c r="M32" s="85" t="s">
        <v>28</v>
      </c>
      <c r="N32" s="107"/>
      <c r="O32" s="99"/>
      <c r="P32" s="26"/>
      <c r="Q32" s="28"/>
    </row>
    <row r="33" spans="1:17" s="27" customFormat="1" ht="51" customHeight="1" x14ac:dyDescent="0.3">
      <c r="A33" s="244"/>
      <c r="B33" s="270"/>
      <c r="C33" s="273"/>
      <c r="D33" s="108" t="s">
        <v>218</v>
      </c>
      <c r="E33" s="77" t="s">
        <v>190</v>
      </c>
      <c r="F33" s="167" t="s">
        <v>236</v>
      </c>
      <c r="G33" s="171">
        <v>0.2535</v>
      </c>
      <c r="H33" s="162">
        <v>2031.42</v>
      </c>
      <c r="I33" s="162" t="s">
        <v>28</v>
      </c>
      <c r="J33" s="162">
        <v>514.96</v>
      </c>
      <c r="K33" s="164" t="s">
        <v>28</v>
      </c>
      <c r="L33" s="162">
        <v>3935772.73</v>
      </c>
      <c r="M33" s="85" t="s">
        <v>28</v>
      </c>
      <c r="N33" s="107"/>
      <c r="O33" s="99"/>
      <c r="P33" s="26"/>
      <c r="Q33" s="28"/>
    </row>
    <row r="34" spans="1:17" s="27" customFormat="1" ht="124.5" customHeight="1" x14ac:dyDescent="0.3">
      <c r="A34" s="244"/>
      <c r="B34" s="270"/>
      <c r="C34" s="273"/>
      <c r="D34" s="108" t="s">
        <v>238</v>
      </c>
      <c r="E34" s="77" t="s">
        <v>239</v>
      </c>
      <c r="F34" s="167" t="s">
        <v>237</v>
      </c>
      <c r="G34" s="170">
        <v>0.18099999999999999</v>
      </c>
      <c r="H34" s="162">
        <v>2335.19</v>
      </c>
      <c r="I34" s="162" t="s">
        <v>28</v>
      </c>
      <c r="J34" s="162">
        <v>422.67</v>
      </c>
      <c r="K34" s="164" t="s">
        <v>28</v>
      </c>
      <c r="L34" s="162">
        <v>3230376.35</v>
      </c>
      <c r="M34" s="85" t="s">
        <v>28</v>
      </c>
      <c r="N34" s="107"/>
      <c r="O34" s="99"/>
      <c r="P34" s="32"/>
      <c r="Q34" s="28"/>
    </row>
    <row r="35" spans="1:17" s="27" customFormat="1" ht="15.6" x14ac:dyDescent="0.3">
      <c r="A35" s="244"/>
      <c r="B35" s="270"/>
      <c r="C35" s="273"/>
      <c r="D35" s="185" t="s">
        <v>242</v>
      </c>
      <c r="E35" s="160" t="s">
        <v>244</v>
      </c>
      <c r="F35" s="167" t="s">
        <v>243</v>
      </c>
      <c r="G35" s="171">
        <v>2.4954999999999998</v>
      </c>
      <c r="H35" s="162">
        <v>311.04000000000002</v>
      </c>
      <c r="I35" s="162" t="s">
        <v>28</v>
      </c>
      <c r="J35" s="162">
        <v>776.2</v>
      </c>
      <c r="K35" s="164"/>
      <c r="L35" s="162">
        <v>5932341.4800000004</v>
      </c>
      <c r="M35" s="164" t="s">
        <v>28</v>
      </c>
      <c r="N35" s="107"/>
      <c r="O35" s="99"/>
      <c r="P35" s="175"/>
      <c r="Q35" s="28"/>
    </row>
    <row r="36" spans="1:17" s="27" customFormat="1" ht="24.75" customHeight="1" x14ac:dyDescent="0.3">
      <c r="A36" s="244"/>
      <c r="B36" s="270"/>
      <c r="C36" s="273"/>
      <c r="D36" s="108" t="s">
        <v>219</v>
      </c>
      <c r="E36" s="77" t="s">
        <v>157</v>
      </c>
      <c r="F36" s="39" t="s">
        <v>85</v>
      </c>
      <c r="G36" s="170">
        <v>0.54</v>
      </c>
      <c r="H36" s="162">
        <v>719.25</v>
      </c>
      <c r="I36" s="162" t="s">
        <v>28</v>
      </c>
      <c r="J36" s="162">
        <v>388.39</v>
      </c>
      <c r="K36" s="164" t="s">
        <v>28</v>
      </c>
      <c r="L36" s="162">
        <v>2968424.14</v>
      </c>
      <c r="M36" s="85" t="s">
        <v>28</v>
      </c>
      <c r="N36" s="107"/>
      <c r="O36" s="38"/>
      <c r="P36" s="26"/>
      <c r="Q36" s="28"/>
    </row>
    <row r="37" spans="1:17" s="27" customFormat="1" ht="16.5" customHeight="1" x14ac:dyDescent="0.3">
      <c r="A37" s="245"/>
      <c r="B37" s="271"/>
      <c r="C37" s="274"/>
      <c r="D37" s="108" t="s">
        <v>220</v>
      </c>
      <c r="E37" s="77" t="s">
        <v>191</v>
      </c>
      <c r="F37" s="39" t="s">
        <v>39</v>
      </c>
      <c r="G37" s="171">
        <v>1.77</v>
      </c>
      <c r="H37" s="162">
        <v>1612.19</v>
      </c>
      <c r="I37" s="162" t="s">
        <v>28</v>
      </c>
      <c r="J37" s="162">
        <v>2853.58</v>
      </c>
      <c r="K37" s="164" t="s">
        <v>28</v>
      </c>
      <c r="L37" s="162">
        <v>21809304.379999999</v>
      </c>
      <c r="M37" s="85" t="s">
        <v>28</v>
      </c>
      <c r="N37" s="107"/>
      <c r="O37" s="38"/>
      <c r="P37" s="26"/>
      <c r="Q37" s="28"/>
    </row>
    <row r="38" spans="1:17" s="27" customFormat="1" ht="34.5" customHeight="1" x14ac:dyDescent="0.3">
      <c r="A38" s="82" t="s">
        <v>86</v>
      </c>
      <c r="B38" s="109" t="s">
        <v>87</v>
      </c>
      <c r="C38" s="265" t="s">
        <v>221</v>
      </c>
      <c r="D38" s="275"/>
      <c r="E38" s="77" t="s">
        <v>96</v>
      </c>
      <c r="F38" s="93" t="s">
        <v>45</v>
      </c>
      <c r="G38" s="168">
        <v>0.18949299999999999</v>
      </c>
      <c r="H38" s="162">
        <v>39295.9</v>
      </c>
      <c r="I38" s="162" t="s">
        <v>28</v>
      </c>
      <c r="J38" s="162">
        <v>7446.3</v>
      </c>
      <c r="K38" s="164" t="s">
        <v>28</v>
      </c>
      <c r="L38" s="162">
        <v>56910543.850000001</v>
      </c>
      <c r="M38" s="85" t="s">
        <v>28</v>
      </c>
      <c r="N38" s="107"/>
      <c r="O38" s="38"/>
      <c r="P38" s="26"/>
      <c r="Q38" s="28"/>
    </row>
    <row r="39" spans="1:17" s="27" customFormat="1" ht="34.5" customHeight="1" x14ac:dyDescent="0.3">
      <c r="A39" s="82" t="s">
        <v>89</v>
      </c>
      <c r="B39" s="265" t="s">
        <v>222</v>
      </c>
      <c r="C39" s="282"/>
      <c r="D39" s="275"/>
      <c r="E39" s="77" t="s">
        <v>192</v>
      </c>
      <c r="F39" s="93" t="s">
        <v>45</v>
      </c>
      <c r="G39" s="166">
        <v>5.0000000000000001E-3</v>
      </c>
      <c r="H39" s="162">
        <v>40886.480000000003</v>
      </c>
      <c r="I39" s="162" t="s">
        <v>28</v>
      </c>
      <c r="J39" s="162">
        <v>204.43</v>
      </c>
      <c r="K39" s="164" t="s">
        <v>28</v>
      </c>
      <c r="L39" s="162">
        <v>1562435.33</v>
      </c>
      <c r="M39" s="85" t="s">
        <v>28</v>
      </c>
      <c r="N39" s="107"/>
      <c r="O39" s="38"/>
      <c r="P39" s="26"/>
      <c r="Q39" s="28"/>
    </row>
    <row r="40" spans="1:17" s="27" customFormat="1" ht="16.5" customHeight="1" x14ac:dyDescent="0.3">
      <c r="A40" s="82" t="s">
        <v>90</v>
      </c>
      <c r="B40" s="265" t="s">
        <v>223</v>
      </c>
      <c r="C40" s="321"/>
      <c r="D40" s="322"/>
      <c r="E40" s="77" t="s">
        <v>193</v>
      </c>
      <c r="F40" s="93" t="s">
        <v>45</v>
      </c>
      <c r="G40" s="166">
        <v>1.25E-3</v>
      </c>
      <c r="H40" s="162">
        <v>40888.620000000003</v>
      </c>
      <c r="I40" s="164" t="s">
        <v>28</v>
      </c>
      <c r="J40" s="162">
        <v>51.11</v>
      </c>
      <c r="K40" s="164" t="s">
        <v>28</v>
      </c>
      <c r="L40" s="162">
        <v>390629.28</v>
      </c>
      <c r="M40" s="111" t="s">
        <v>28</v>
      </c>
      <c r="N40" s="107"/>
      <c r="O40" s="38"/>
      <c r="P40" s="26"/>
      <c r="Q40" s="28"/>
    </row>
    <row r="41" spans="1:17" s="19" customFormat="1" ht="16.5" customHeight="1" x14ac:dyDescent="0.3">
      <c r="A41" s="82" t="s">
        <v>92</v>
      </c>
      <c r="B41" s="238" t="s">
        <v>224</v>
      </c>
      <c r="C41" s="282"/>
      <c r="D41" s="275"/>
      <c r="E41" s="77" t="s">
        <v>194</v>
      </c>
      <c r="F41" s="93" t="s">
        <v>45</v>
      </c>
      <c r="G41" s="166">
        <v>1.001E-2</v>
      </c>
      <c r="H41" s="162">
        <v>114161.59</v>
      </c>
      <c r="I41" s="162" t="s">
        <v>28</v>
      </c>
      <c r="J41" s="162">
        <v>1142.76</v>
      </c>
      <c r="K41" s="164" t="s">
        <v>28</v>
      </c>
      <c r="L41" s="162">
        <v>8733863.7100000009</v>
      </c>
      <c r="M41" s="111"/>
      <c r="N41" s="107"/>
      <c r="O41" s="38"/>
      <c r="P41" s="26"/>
      <c r="Q41" s="28"/>
    </row>
    <row r="42" spans="1:17" s="27" customFormat="1" ht="16.5" customHeight="1" x14ac:dyDescent="0.3">
      <c r="A42" s="82" t="s">
        <v>142</v>
      </c>
      <c r="B42" s="238" t="s">
        <v>225</v>
      </c>
      <c r="C42" s="282"/>
      <c r="D42" s="275"/>
      <c r="E42" s="77" t="s">
        <v>195</v>
      </c>
      <c r="F42" s="93" t="s">
        <v>45</v>
      </c>
      <c r="G42" s="181">
        <v>5.0505000000000003E-3</v>
      </c>
      <c r="H42" s="162">
        <v>172105.72</v>
      </c>
      <c r="I42" s="162" t="s">
        <v>28</v>
      </c>
      <c r="J42" s="162">
        <v>869.22</v>
      </c>
      <c r="K42" s="164" t="s">
        <v>28</v>
      </c>
      <c r="L42" s="162">
        <v>6643271.54</v>
      </c>
      <c r="M42" s="85" t="s">
        <v>28</v>
      </c>
      <c r="N42" s="107"/>
      <c r="O42" s="38"/>
      <c r="P42" s="26"/>
      <c r="Q42" s="28"/>
    </row>
    <row r="43" spans="1:17" s="27" customFormat="1" ht="16.5" customHeight="1" x14ac:dyDescent="0.3">
      <c r="A43" s="159" t="s">
        <v>93</v>
      </c>
      <c r="B43" s="276" t="s">
        <v>226</v>
      </c>
      <c r="C43" s="277"/>
      <c r="D43" s="278"/>
      <c r="E43" s="160" t="s">
        <v>99</v>
      </c>
      <c r="F43" s="161" t="s">
        <v>50</v>
      </c>
      <c r="G43" s="166">
        <v>6.2960000000000002E-2</v>
      </c>
      <c r="H43" s="162">
        <v>23154.42</v>
      </c>
      <c r="I43" s="162" t="s">
        <v>28</v>
      </c>
      <c r="J43" s="162">
        <v>1457.8</v>
      </c>
      <c r="K43" s="164" t="s">
        <v>28</v>
      </c>
      <c r="L43" s="162">
        <v>11141686.92</v>
      </c>
      <c r="M43" s="164" t="s">
        <v>28</v>
      </c>
      <c r="N43" s="107"/>
      <c r="O43" s="38"/>
      <c r="P43" s="26"/>
      <c r="Q43" s="28"/>
    </row>
    <row r="44" spans="1:17" s="19" customFormat="1" ht="16.5" customHeight="1" x14ac:dyDescent="0.3">
      <c r="A44" s="159" t="s">
        <v>143</v>
      </c>
      <c r="B44" s="283" t="s">
        <v>227</v>
      </c>
      <c r="C44" s="277"/>
      <c r="D44" s="278"/>
      <c r="E44" s="160" t="s">
        <v>196</v>
      </c>
      <c r="F44" s="161" t="s">
        <v>50</v>
      </c>
      <c r="G44" s="168">
        <v>6.9410000000000001E-3</v>
      </c>
      <c r="H44" s="162">
        <v>87886.03</v>
      </c>
      <c r="I44" s="162" t="s">
        <v>28</v>
      </c>
      <c r="J44" s="162">
        <v>610.02</v>
      </c>
      <c r="K44" s="164" t="s">
        <v>28</v>
      </c>
      <c r="L44" s="162">
        <v>4662235.59</v>
      </c>
      <c r="M44" s="164" t="s">
        <v>28</v>
      </c>
      <c r="N44" s="107"/>
      <c r="O44" s="38"/>
      <c r="P44" s="26"/>
      <c r="Q44" s="28"/>
    </row>
    <row r="45" spans="1:17" s="25" customFormat="1" ht="16.5" customHeight="1" x14ac:dyDescent="0.3">
      <c r="A45" s="159" t="s">
        <v>156</v>
      </c>
      <c r="B45" s="283" t="s">
        <v>228</v>
      </c>
      <c r="C45" s="277"/>
      <c r="D45" s="278"/>
      <c r="E45" s="160" t="s">
        <v>197</v>
      </c>
      <c r="F45" s="161" t="s">
        <v>158</v>
      </c>
      <c r="G45" s="168">
        <v>4.9200000000000003E-4</v>
      </c>
      <c r="H45" s="162">
        <v>134392.85</v>
      </c>
      <c r="I45" s="162" t="s">
        <v>28</v>
      </c>
      <c r="J45" s="162">
        <v>66.12</v>
      </c>
      <c r="K45" s="164" t="s">
        <v>28</v>
      </c>
      <c r="L45" s="162">
        <v>505351.54</v>
      </c>
      <c r="M45" s="164" t="s">
        <v>28</v>
      </c>
      <c r="N45" s="157"/>
      <c r="O45" s="33"/>
      <c r="P45" s="33"/>
      <c r="Q45" s="158"/>
    </row>
    <row r="46" spans="1:17" s="19" customFormat="1" ht="16.5" customHeight="1" x14ac:dyDescent="0.3">
      <c r="A46" s="159" t="s">
        <v>94</v>
      </c>
      <c r="B46" s="276" t="s">
        <v>95</v>
      </c>
      <c r="C46" s="277"/>
      <c r="D46" s="278"/>
      <c r="E46" s="160" t="s">
        <v>101</v>
      </c>
      <c r="F46" s="161" t="s">
        <v>56</v>
      </c>
      <c r="G46" s="164" t="s">
        <v>28</v>
      </c>
      <c r="H46" s="164" t="s">
        <v>28</v>
      </c>
      <c r="I46" s="162" t="s">
        <v>28</v>
      </c>
      <c r="J46" s="164" t="s">
        <v>28</v>
      </c>
      <c r="K46" s="164" t="s">
        <v>28</v>
      </c>
      <c r="L46" s="164" t="s">
        <v>28</v>
      </c>
      <c r="M46" s="164" t="s">
        <v>28</v>
      </c>
      <c r="N46" s="107"/>
      <c r="O46" s="38"/>
      <c r="P46" s="26"/>
      <c r="Q46" s="28"/>
    </row>
    <row r="47" spans="1:17" s="19" customFormat="1" ht="16.5" customHeight="1" x14ac:dyDescent="0.3">
      <c r="A47" s="159" t="s">
        <v>97</v>
      </c>
      <c r="B47" s="276" t="s">
        <v>98</v>
      </c>
      <c r="C47" s="277"/>
      <c r="D47" s="278"/>
      <c r="E47" s="160" t="s">
        <v>104</v>
      </c>
      <c r="F47" s="160" t="s">
        <v>28</v>
      </c>
      <c r="G47" s="164" t="s">
        <v>28</v>
      </c>
      <c r="H47" s="164" t="s">
        <v>28</v>
      </c>
      <c r="I47" s="162" t="s">
        <v>28</v>
      </c>
      <c r="J47" s="163">
        <v>146.62</v>
      </c>
      <c r="K47" s="164" t="s">
        <v>28</v>
      </c>
      <c r="L47" s="162">
        <v>1120639.3700000001</v>
      </c>
      <c r="M47" s="164" t="s">
        <v>28</v>
      </c>
      <c r="N47" s="107"/>
      <c r="O47" s="38"/>
      <c r="P47" s="26"/>
      <c r="Q47" s="28"/>
    </row>
    <row r="48" spans="1:17" s="36" customFormat="1" ht="41.25" customHeight="1" x14ac:dyDescent="0.3">
      <c r="A48" s="159" t="s">
        <v>100</v>
      </c>
      <c r="B48" s="286" t="s">
        <v>240</v>
      </c>
      <c r="C48" s="287"/>
      <c r="D48" s="288"/>
      <c r="E48" s="160" t="s">
        <v>198</v>
      </c>
      <c r="F48" s="160" t="s">
        <v>28</v>
      </c>
      <c r="G48" s="164" t="s">
        <v>28</v>
      </c>
      <c r="H48" s="164" t="s">
        <v>28</v>
      </c>
      <c r="I48" s="162" t="s">
        <v>28</v>
      </c>
      <c r="J48" s="165">
        <f>ROUND(J49+J50+J54+J55+J56+J61,2)</f>
        <v>14662.69</v>
      </c>
      <c r="K48" s="164" t="s">
        <v>28</v>
      </c>
      <c r="L48" s="165">
        <f>ROUND(L49+L50+L54+L55+L56+L61,2)</f>
        <v>112063933.93000001</v>
      </c>
      <c r="M48" s="164" t="s">
        <v>28</v>
      </c>
      <c r="N48" s="165">
        <f>ROUND(N49+N50+N54+N55+N56+N61,2)</f>
        <v>112063933.93000001</v>
      </c>
      <c r="O48" s="165">
        <f t="shared" ref="O48" si="0">ROUND(O49+O50+O54+O55+O56+O61,2)</f>
        <v>14662.69</v>
      </c>
      <c r="P48" s="165">
        <f>ROUND(P49+P50+P54+P55+P56+P61,2)</f>
        <v>0</v>
      </c>
      <c r="Q48" s="35"/>
    </row>
    <row r="49" spans="1:17" s="19" customFormat="1" ht="18" customHeight="1" x14ac:dyDescent="0.3">
      <c r="A49" s="159" t="s">
        <v>102</v>
      </c>
      <c r="B49" s="276" t="s">
        <v>103</v>
      </c>
      <c r="C49" s="277"/>
      <c r="D49" s="278"/>
      <c r="E49" s="160" t="s">
        <v>107</v>
      </c>
      <c r="F49" s="160" t="s">
        <v>31</v>
      </c>
      <c r="G49" s="170">
        <v>0.28999999999999998</v>
      </c>
      <c r="H49" s="162">
        <v>2768.24</v>
      </c>
      <c r="I49" s="162" t="s">
        <v>28</v>
      </c>
      <c r="J49" s="162">
        <v>802.79</v>
      </c>
      <c r="K49" s="164" t="s">
        <v>28</v>
      </c>
      <c r="L49" s="162">
        <v>6135557.9500000002</v>
      </c>
      <c r="M49" s="164" t="s">
        <v>28</v>
      </c>
      <c r="N49" s="183">
        <f>ROUND(G49*7642797*H49/1000,2)</f>
        <v>6135557.9500000002</v>
      </c>
      <c r="O49" s="38">
        <f>ROUND(N49/7642797*1000,2)</f>
        <v>802.79</v>
      </c>
      <c r="P49" s="184">
        <f>ROUND(L49-N49,2)</f>
        <v>0</v>
      </c>
      <c r="Q49" s="20"/>
    </row>
    <row r="50" spans="1:17" s="19" customFormat="1" ht="40.5" customHeight="1" x14ac:dyDescent="0.3">
      <c r="A50" s="298" t="s">
        <v>105</v>
      </c>
      <c r="B50" s="301" t="s">
        <v>82</v>
      </c>
      <c r="C50" s="302"/>
      <c r="D50" s="303"/>
      <c r="E50" s="160" t="s">
        <v>150</v>
      </c>
      <c r="F50" s="167" t="s">
        <v>84</v>
      </c>
      <c r="G50" s="170">
        <v>2.93</v>
      </c>
      <c r="H50" s="162">
        <v>584.91999999999996</v>
      </c>
      <c r="I50" s="162" t="s">
        <v>28</v>
      </c>
      <c r="J50" s="162">
        <v>1713.83</v>
      </c>
      <c r="K50" s="164" t="s">
        <v>28</v>
      </c>
      <c r="L50" s="162">
        <v>13098416.689999999</v>
      </c>
      <c r="M50" s="164" t="s">
        <v>28</v>
      </c>
      <c r="N50" s="183">
        <f>ROUND(G50*7642797*H50/1000+71.96,2)</f>
        <v>13098416.689999999</v>
      </c>
      <c r="O50" s="38">
        <f t="shared" ref="O50:O63" si="1">ROUND(N50/7642797*1000,2)</f>
        <v>1713.83</v>
      </c>
      <c r="P50" s="184">
        <f t="shared" ref="P50:P63" si="2">ROUND(L50-N50,2)</f>
        <v>0</v>
      </c>
      <c r="Q50" s="20"/>
    </row>
    <row r="51" spans="1:17" s="19" customFormat="1" ht="55.5" customHeight="1" x14ac:dyDescent="0.3">
      <c r="A51" s="299"/>
      <c r="B51" s="304"/>
      <c r="C51" s="305"/>
      <c r="D51" s="306"/>
      <c r="E51" s="160" t="s">
        <v>199</v>
      </c>
      <c r="F51" s="167" t="s">
        <v>236</v>
      </c>
      <c r="G51" s="171">
        <v>0.2535</v>
      </c>
      <c r="H51" s="162">
        <v>2031.42</v>
      </c>
      <c r="I51" s="162" t="s">
        <v>28</v>
      </c>
      <c r="J51" s="162">
        <v>514.96</v>
      </c>
      <c r="K51" s="164" t="s">
        <v>28</v>
      </c>
      <c r="L51" s="162">
        <v>3935772.73</v>
      </c>
      <c r="M51" s="164" t="s">
        <v>28</v>
      </c>
      <c r="N51" s="183">
        <f t="shared" ref="N51:N63" si="3">ROUND(G51*7642797*H51/1000,2)</f>
        <v>3935772.73</v>
      </c>
      <c r="O51" s="38">
        <f t="shared" si="1"/>
        <v>514.96</v>
      </c>
      <c r="P51" s="184">
        <f t="shared" si="2"/>
        <v>0</v>
      </c>
      <c r="Q51" s="20"/>
    </row>
    <row r="52" spans="1:17" s="25" customFormat="1" ht="123" customHeight="1" x14ac:dyDescent="0.3">
      <c r="A52" s="299"/>
      <c r="B52" s="304"/>
      <c r="C52" s="305"/>
      <c r="D52" s="306"/>
      <c r="E52" s="160" t="s">
        <v>238</v>
      </c>
      <c r="F52" s="167" t="s">
        <v>237</v>
      </c>
      <c r="G52" s="170">
        <v>0.18099999999999999</v>
      </c>
      <c r="H52" s="162">
        <v>2335.19</v>
      </c>
      <c r="I52" s="162" t="s">
        <v>28</v>
      </c>
      <c r="J52" s="162">
        <v>422.67</v>
      </c>
      <c r="K52" s="164" t="s">
        <v>28</v>
      </c>
      <c r="L52" s="162">
        <v>3230376.35</v>
      </c>
      <c r="M52" s="164" t="s">
        <v>28</v>
      </c>
      <c r="N52" s="183">
        <f t="shared" si="3"/>
        <v>3230376.35</v>
      </c>
      <c r="O52" s="38">
        <f t="shared" si="1"/>
        <v>422.67</v>
      </c>
      <c r="P52" s="184">
        <f t="shared" si="2"/>
        <v>0</v>
      </c>
      <c r="Q52" s="33"/>
    </row>
    <row r="53" spans="1:17" s="25" customFormat="1" x14ac:dyDescent="0.3">
      <c r="A53" s="299"/>
      <c r="B53" s="304"/>
      <c r="C53" s="305"/>
      <c r="D53" s="306"/>
      <c r="E53" s="160" t="s">
        <v>242</v>
      </c>
      <c r="F53" s="167" t="s">
        <v>243</v>
      </c>
      <c r="G53" s="171">
        <v>2.4954999999999998</v>
      </c>
      <c r="H53" s="162">
        <v>311.04000000000002</v>
      </c>
      <c r="I53" s="162" t="s">
        <v>28</v>
      </c>
      <c r="J53" s="162">
        <v>776.2</v>
      </c>
      <c r="K53" s="164"/>
      <c r="L53" s="162">
        <v>5932341.4800000004</v>
      </c>
      <c r="M53" s="164" t="s">
        <v>28</v>
      </c>
      <c r="N53" s="183">
        <f t="shared" si="3"/>
        <v>5932341.4800000004</v>
      </c>
      <c r="O53" s="38">
        <f t="shared" si="1"/>
        <v>776.2</v>
      </c>
      <c r="P53" s="184">
        <f t="shared" si="2"/>
        <v>0</v>
      </c>
      <c r="Q53" s="33"/>
    </row>
    <row r="54" spans="1:17" s="19" customFormat="1" ht="33.75" customHeight="1" x14ac:dyDescent="0.3">
      <c r="A54" s="299"/>
      <c r="B54" s="304"/>
      <c r="C54" s="305"/>
      <c r="D54" s="306"/>
      <c r="E54" s="160" t="s">
        <v>161</v>
      </c>
      <c r="F54" s="167" t="s">
        <v>85</v>
      </c>
      <c r="G54" s="170">
        <v>0.54</v>
      </c>
      <c r="H54" s="162">
        <v>719.25</v>
      </c>
      <c r="I54" s="162" t="s">
        <v>28</v>
      </c>
      <c r="J54" s="162">
        <v>388.39</v>
      </c>
      <c r="K54" s="164" t="s">
        <v>28</v>
      </c>
      <c r="L54" s="162">
        <v>2968424.14</v>
      </c>
      <c r="M54" s="164" t="s">
        <v>28</v>
      </c>
      <c r="N54" s="183">
        <f t="shared" si="3"/>
        <v>2968424.14</v>
      </c>
      <c r="O54" s="38">
        <f t="shared" si="1"/>
        <v>388.39</v>
      </c>
      <c r="P54" s="184">
        <f t="shared" si="2"/>
        <v>0</v>
      </c>
      <c r="Q54" s="20"/>
    </row>
    <row r="55" spans="1:17" s="19" customFormat="1" ht="18" customHeight="1" x14ac:dyDescent="0.3">
      <c r="A55" s="300"/>
      <c r="B55" s="307"/>
      <c r="C55" s="308"/>
      <c r="D55" s="309"/>
      <c r="E55" s="160" t="s">
        <v>200</v>
      </c>
      <c r="F55" s="167" t="s">
        <v>39</v>
      </c>
      <c r="G55" s="171">
        <v>1.77</v>
      </c>
      <c r="H55" s="162">
        <v>1612.19</v>
      </c>
      <c r="I55" s="162" t="s">
        <v>28</v>
      </c>
      <c r="J55" s="162">
        <v>2853.58</v>
      </c>
      <c r="K55" s="164" t="s">
        <v>28</v>
      </c>
      <c r="L55" s="162">
        <v>21809304.379999999</v>
      </c>
      <c r="M55" s="164" t="s">
        <v>28</v>
      </c>
      <c r="N55" s="183">
        <f t="shared" si="3"/>
        <v>21809304.379999999</v>
      </c>
      <c r="O55" s="38">
        <f t="shared" si="1"/>
        <v>2853.58</v>
      </c>
      <c r="P55" s="184">
        <f t="shared" si="2"/>
        <v>0</v>
      </c>
      <c r="Q55" s="20"/>
    </row>
    <row r="56" spans="1:17" s="19" customFormat="1" ht="18.75" customHeight="1" x14ac:dyDescent="0.3">
      <c r="A56" s="159" t="s">
        <v>106</v>
      </c>
      <c r="B56" s="316" t="s">
        <v>87</v>
      </c>
      <c r="C56" s="317"/>
      <c r="D56" s="318"/>
      <c r="E56" s="160" t="s">
        <v>115</v>
      </c>
      <c r="F56" s="161" t="s">
        <v>45</v>
      </c>
      <c r="G56" s="168">
        <f>0.17671+0.012783</f>
        <v>0.18949299999999999</v>
      </c>
      <c r="H56" s="162">
        <v>39295.9</v>
      </c>
      <c r="I56" s="162" t="s">
        <v>28</v>
      </c>
      <c r="J56" s="162">
        <v>7446.3</v>
      </c>
      <c r="K56" s="164" t="s">
        <v>28</v>
      </c>
      <c r="L56" s="162">
        <v>56910543.850000001</v>
      </c>
      <c r="M56" s="164" t="s">
        <v>28</v>
      </c>
      <c r="N56" s="183">
        <f t="shared" si="3"/>
        <v>56910543.850000001</v>
      </c>
      <c r="O56" s="38">
        <f t="shared" si="1"/>
        <v>7446.3</v>
      </c>
      <c r="P56" s="184">
        <f t="shared" si="2"/>
        <v>0</v>
      </c>
      <c r="Q56" s="20"/>
    </row>
    <row r="57" spans="1:17" s="19" customFormat="1" ht="18.75" customHeight="1" x14ac:dyDescent="0.3">
      <c r="A57" s="159" t="s">
        <v>108</v>
      </c>
      <c r="B57" s="276" t="s">
        <v>123</v>
      </c>
      <c r="C57" s="312"/>
      <c r="D57" s="313"/>
      <c r="E57" s="160" t="s">
        <v>201</v>
      </c>
      <c r="F57" s="161" t="s">
        <v>45</v>
      </c>
      <c r="G57" s="166">
        <v>5.0000000000000001E-3</v>
      </c>
      <c r="H57" s="162">
        <v>40886.480000000003</v>
      </c>
      <c r="I57" s="162" t="s">
        <v>28</v>
      </c>
      <c r="J57" s="162">
        <v>204.43</v>
      </c>
      <c r="K57" s="164" t="s">
        <v>28</v>
      </c>
      <c r="L57" s="162">
        <v>1562435.33</v>
      </c>
      <c r="M57" s="164" t="s">
        <v>28</v>
      </c>
      <c r="N57" s="183">
        <f t="shared" si="3"/>
        <v>1562435.33</v>
      </c>
      <c r="O57" s="38">
        <f t="shared" si="1"/>
        <v>204.43</v>
      </c>
      <c r="P57" s="184">
        <f t="shared" si="2"/>
        <v>0</v>
      </c>
      <c r="Q57" s="20"/>
    </row>
    <row r="58" spans="1:17" s="19" customFormat="1" ht="18.75" customHeight="1" x14ac:dyDescent="0.3">
      <c r="A58" s="159" t="s">
        <v>109</v>
      </c>
      <c r="B58" s="276" t="s">
        <v>91</v>
      </c>
      <c r="C58" s="314"/>
      <c r="D58" s="315"/>
      <c r="E58" s="160" t="s">
        <v>202</v>
      </c>
      <c r="F58" s="161" t="s">
        <v>45</v>
      </c>
      <c r="G58" s="166">
        <v>1.25E-3</v>
      </c>
      <c r="H58" s="162">
        <v>40888.620000000003</v>
      </c>
      <c r="I58" s="164" t="s">
        <v>28</v>
      </c>
      <c r="J58" s="162">
        <v>51.11</v>
      </c>
      <c r="K58" s="164" t="s">
        <v>28</v>
      </c>
      <c r="L58" s="162">
        <v>390629.28</v>
      </c>
      <c r="M58" s="164" t="s">
        <v>28</v>
      </c>
      <c r="N58" s="183">
        <f t="shared" si="3"/>
        <v>390629.28</v>
      </c>
      <c r="O58" s="38">
        <f t="shared" si="1"/>
        <v>51.11</v>
      </c>
      <c r="P58" s="184">
        <f t="shared" si="2"/>
        <v>0</v>
      </c>
      <c r="Q58" s="20"/>
    </row>
    <row r="59" spans="1:17" s="19" customFormat="1" ht="18.75" customHeight="1" x14ac:dyDescent="0.3">
      <c r="A59" s="159" t="s">
        <v>110</v>
      </c>
      <c r="B59" s="283" t="s">
        <v>145</v>
      </c>
      <c r="C59" s="277"/>
      <c r="D59" s="278"/>
      <c r="E59" s="160" t="s">
        <v>203</v>
      </c>
      <c r="F59" s="161" t="s">
        <v>45</v>
      </c>
      <c r="G59" s="166">
        <v>1.001E-2</v>
      </c>
      <c r="H59" s="162">
        <v>114161.59</v>
      </c>
      <c r="I59" s="162" t="s">
        <v>28</v>
      </c>
      <c r="J59" s="162">
        <v>1142.76</v>
      </c>
      <c r="K59" s="164" t="s">
        <v>28</v>
      </c>
      <c r="L59" s="162">
        <v>8733863.7100000009</v>
      </c>
      <c r="M59" s="164" t="s">
        <v>28</v>
      </c>
      <c r="N59" s="183">
        <f t="shared" si="3"/>
        <v>8733863.7100000009</v>
      </c>
      <c r="O59" s="38">
        <f t="shared" si="1"/>
        <v>1142.76</v>
      </c>
      <c r="P59" s="184">
        <f t="shared" si="2"/>
        <v>0</v>
      </c>
      <c r="Q59" s="20"/>
    </row>
    <row r="60" spans="1:17" s="25" customFormat="1" ht="18.75" customHeight="1" x14ac:dyDescent="0.3">
      <c r="A60" s="159" t="s">
        <v>146</v>
      </c>
      <c r="B60" s="283" t="s">
        <v>111</v>
      </c>
      <c r="C60" s="277"/>
      <c r="D60" s="278"/>
      <c r="E60" s="160" t="s">
        <v>204</v>
      </c>
      <c r="F60" s="161" t="s">
        <v>45</v>
      </c>
      <c r="G60" s="181">
        <v>5.0505000000000003E-3</v>
      </c>
      <c r="H60" s="162">
        <v>172105.72</v>
      </c>
      <c r="I60" s="162" t="s">
        <v>28</v>
      </c>
      <c r="J60" s="162">
        <v>869.22</v>
      </c>
      <c r="K60" s="164" t="s">
        <v>28</v>
      </c>
      <c r="L60" s="162">
        <v>6643271.54</v>
      </c>
      <c r="M60" s="164" t="s">
        <v>28</v>
      </c>
      <c r="N60" s="183">
        <f t="shared" si="3"/>
        <v>6643271.54</v>
      </c>
      <c r="O60" s="38">
        <f t="shared" si="1"/>
        <v>869.22</v>
      </c>
      <c r="P60" s="184">
        <f t="shared" si="2"/>
        <v>0</v>
      </c>
      <c r="Q60" s="33"/>
    </row>
    <row r="61" spans="1:17" s="25" customFormat="1" ht="18.75" customHeight="1" x14ac:dyDescent="0.3">
      <c r="A61" s="159" t="s">
        <v>112</v>
      </c>
      <c r="B61" s="276" t="s">
        <v>147</v>
      </c>
      <c r="C61" s="277"/>
      <c r="D61" s="278"/>
      <c r="E61" s="160" t="s">
        <v>117</v>
      </c>
      <c r="F61" s="161" t="s">
        <v>50</v>
      </c>
      <c r="G61" s="166">
        <v>6.2960000000000002E-2</v>
      </c>
      <c r="H61" s="162">
        <v>23154.42</v>
      </c>
      <c r="I61" s="162" t="s">
        <v>28</v>
      </c>
      <c r="J61" s="162">
        <v>1457.8</v>
      </c>
      <c r="K61" s="164" t="s">
        <v>28</v>
      </c>
      <c r="L61" s="162">
        <v>11141686.92</v>
      </c>
      <c r="M61" s="164" t="s">
        <v>28</v>
      </c>
      <c r="N61" s="183">
        <f>ROUND(G61*7642797*H61/1000,2)</f>
        <v>11141686.92</v>
      </c>
      <c r="O61" s="38">
        <f t="shared" si="1"/>
        <v>1457.8</v>
      </c>
      <c r="P61" s="184">
        <f t="shared" si="2"/>
        <v>0</v>
      </c>
      <c r="Q61" s="33"/>
    </row>
    <row r="62" spans="1:17" s="19" customFormat="1" ht="18.75" customHeight="1" x14ac:dyDescent="0.3">
      <c r="A62" s="159" t="s">
        <v>148</v>
      </c>
      <c r="B62" s="283" t="s">
        <v>149</v>
      </c>
      <c r="C62" s="310"/>
      <c r="D62" s="311"/>
      <c r="E62" s="160" t="s">
        <v>205</v>
      </c>
      <c r="F62" s="161" t="s">
        <v>50</v>
      </c>
      <c r="G62" s="168">
        <v>6.9410000000000001E-3</v>
      </c>
      <c r="H62" s="162">
        <v>87886.03</v>
      </c>
      <c r="I62" s="162" t="s">
        <v>28</v>
      </c>
      <c r="J62" s="162">
        <v>610.02</v>
      </c>
      <c r="K62" s="164" t="s">
        <v>28</v>
      </c>
      <c r="L62" s="162">
        <v>4662235.59</v>
      </c>
      <c r="M62" s="164" t="s">
        <v>28</v>
      </c>
      <c r="N62" s="183">
        <f t="shared" si="3"/>
        <v>4662235.59</v>
      </c>
      <c r="O62" s="38">
        <f t="shared" si="1"/>
        <v>610.02</v>
      </c>
      <c r="P62" s="184">
        <f t="shared" si="2"/>
        <v>0</v>
      </c>
      <c r="Q62" s="20"/>
    </row>
    <row r="63" spans="1:17" s="25" customFormat="1" ht="18" customHeight="1" x14ac:dyDescent="0.3">
      <c r="A63" s="159" t="s">
        <v>159</v>
      </c>
      <c r="B63" s="283" t="s">
        <v>160</v>
      </c>
      <c r="C63" s="310"/>
      <c r="D63" s="311"/>
      <c r="E63" s="160" t="s">
        <v>206</v>
      </c>
      <c r="F63" s="161" t="s">
        <v>158</v>
      </c>
      <c r="G63" s="168">
        <v>4.9200000000000003E-4</v>
      </c>
      <c r="H63" s="162">
        <v>134392.85</v>
      </c>
      <c r="I63" s="162" t="s">
        <v>28</v>
      </c>
      <c r="J63" s="162">
        <v>66.12</v>
      </c>
      <c r="K63" s="164" t="s">
        <v>28</v>
      </c>
      <c r="L63" s="162">
        <v>505351.54</v>
      </c>
      <c r="M63" s="164" t="s">
        <v>28</v>
      </c>
      <c r="N63" s="183">
        <f t="shared" si="3"/>
        <v>505351.54</v>
      </c>
      <c r="O63" s="38">
        <f t="shared" si="1"/>
        <v>66.12</v>
      </c>
      <c r="P63" s="184">
        <f t="shared" si="2"/>
        <v>0</v>
      </c>
      <c r="Q63" s="33"/>
    </row>
    <row r="64" spans="1:17" s="19" customFormat="1" ht="34.5" customHeight="1" x14ac:dyDescent="0.3">
      <c r="A64" s="82" t="s">
        <v>113</v>
      </c>
      <c r="B64" s="286" t="s">
        <v>114</v>
      </c>
      <c r="C64" s="287"/>
      <c r="D64" s="288"/>
      <c r="E64" s="160" t="s">
        <v>207</v>
      </c>
      <c r="F64" s="160" t="s">
        <v>28</v>
      </c>
      <c r="G64" s="164" t="s">
        <v>28</v>
      </c>
      <c r="H64" s="162" t="s">
        <v>28</v>
      </c>
      <c r="I64" s="162" t="s">
        <v>28</v>
      </c>
      <c r="J64" s="165"/>
      <c r="K64" s="164" t="s">
        <v>28</v>
      </c>
      <c r="L64" s="165"/>
      <c r="M64" s="164" t="s">
        <v>28</v>
      </c>
      <c r="N64" s="107"/>
      <c r="O64" s="38"/>
      <c r="P64" s="20"/>
      <c r="Q64" s="20"/>
    </row>
    <row r="65" spans="1:17" s="19" customFormat="1" ht="17.25" customHeight="1" x14ac:dyDescent="0.3">
      <c r="A65" s="82" t="s">
        <v>116</v>
      </c>
      <c r="B65" s="276" t="s">
        <v>103</v>
      </c>
      <c r="C65" s="277"/>
      <c r="D65" s="278"/>
      <c r="E65" s="160" t="s">
        <v>121</v>
      </c>
      <c r="F65" s="160" t="s">
        <v>31</v>
      </c>
      <c r="G65" s="166"/>
      <c r="H65" s="162"/>
      <c r="I65" s="162" t="s">
        <v>28</v>
      </c>
      <c r="J65" s="162"/>
      <c r="K65" s="164" t="s">
        <v>28</v>
      </c>
      <c r="L65" s="162"/>
      <c r="M65" s="164" t="s">
        <v>28</v>
      </c>
      <c r="N65" s="107"/>
      <c r="O65" s="38"/>
      <c r="P65" s="20"/>
      <c r="Q65" s="20"/>
    </row>
    <row r="66" spans="1:17" s="19" customFormat="1" ht="42.75" customHeight="1" x14ac:dyDescent="0.3">
      <c r="A66" s="243" t="s">
        <v>118</v>
      </c>
      <c r="B66" s="246" t="s">
        <v>82</v>
      </c>
      <c r="C66" s="289"/>
      <c r="D66" s="290"/>
      <c r="E66" s="77" t="s">
        <v>208</v>
      </c>
      <c r="F66" s="39" t="s">
        <v>84</v>
      </c>
      <c r="G66" s="114"/>
      <c r="H66" s="29"/>
      <c r="I66" s="29" t="s">
        <v>28</v>
      </c>
      <c r="J66" s="29"/>
      <c r="K66" s="85" t="s">
        <v>28</v>
      </c>
      <c r="L66" s="29"/>
      <c r="M66" s="85" t="s">
        <v>28</v>
      </c>
      <c r="N66" s="107"/>
      <c r="O66" s="38"/>
      <c r="P66" s="20"/>
      <c r="Q66" s="20"/>
    </row>
    <row r="67" spans="1:17" s="19" customFormat="1" ht="60.75" customHeight="1" x14ac:dyDescent="0.3">
      <c r="A67" s="244"/>
      <c r="B67" s="249"/>
      <c r="C67" s="291"/>
      <c r="D67" s="292"/>
      <c r="E67" s="77" t="s">
        <v>209</v>
      </c>
      <c r="F67" s="39" t="s">
        <v>155</v>
      </c>
      <c r="G67" s="29"/>
      <c r="H67" s="29"/>
      <c r="I67" s="29" t="s">
        <v>28</v>
      </c>
      <c r="J67" s="29"/>
      <c r="K67" s="85" t="s">
        <v>28</v>
      </c>
      <c r="L67" s="29"/>
      <c r="M67" s="85" t="s">
        <v>28</v>
      </c>
      <c r="N67" s="107"/>
      <c r="O67" s="38"/>
      <c r="P67" s="32"/>
      <c r="Q67" s="32"/>
    </row>
    <row r="68" spans="1:17" s="19" customFormat="1" ht="26.4" x14ac:dyDescent="0.3">
      <c r="A68" s="244"/>
      <c r="B68" s="293"/>
      <c r="C68" s="294"/>
      <c r="D68" s="292"/>
      <c r="E68" s="77" t="s">
        <v>210</v>
      </c>
      <c r="F68" s="39" t="s">
        <v>85</v>
      </c>
      <c r="G68" s="29"/>
      <c r="H68" s="29"/>
      <c r="I68" s="29" t="s">
        <v>28</v>
      </c>
      <c r="J68" s="29"/>
      <c r="K68" s="85" t="s">
        <v>28</v>
      </c>
      <c r="L68" s="29"/>
      <c r="M68" s="85" t="s">
        <v>28</v>
      </c>
      <c r="N68" s="107"/>
      <c r="O68" s="38"/>
      <c r="P68" s="20"/>
      <c r="Q68" s="20"/>
    </row>
    <row r="69" spans="1:17" x14ac:dyDescent="0.3">
      <c r="A69" s="245"/>
      <c r="B69" s="295"/>
      <c r="C69" s="296"/>
      <c r="D69" s="297"/>
      <c r="E69" s="77" t="s">
        <v>211</v>
      </c>
      <c r="F69" s="39" t="s">
        <v>39</v>
      </c>
      <c r="G69" s="114"/>
      <c r="H69" s="29"/>
      <c r="I69" s="29" t="s">
        <v>28</v>
      </c>
      <c r="J69" s="29"/>
      <c r="K69" s="85" t="s">
        <v>28</v>
      </c>
      <c r="L69" s="29"/>
      <c r="M69" s="85" t="s">
        <v>28</v>
      </c>
      <c r="N69" s="107"/>
      <c r="O69" s="38"/>
      <c r="P69" s="20"/>
      <c r="Q69" s="20"/>
    </row>
    <row r="70" spans="1:17" ht="18" customHeight="1" x14ac:dyDescent="0.3">
      <c r="A70" s="82" t="s">
        <v>119</v>
      </c>
      <c r="B70" s="279" t="s">
        <v>120</v>
      </c>
      <c r="C70" s="280"/>
      <c r="D70" s="281"/>
      <c r="E70" s="77" t="s">
        <v>129</v>
      </c>
      <c r="F70" s="39" t="s">
        <v>45</v>
      </c>
      <c r="G70" s="112"/>
      <c r="H70" s="29"/>
      <c r="I70" s="29" t="s">
        <v>28</v>
      </c>
      <c r="J70" s="29"/>
      <c r="K70" s="85" t="s">
        <v>28</v>
      </c>
      <c r="L70" s="29"/>
      <c r="M70" s="85" t="s">
        <v>28</v>
      </c>
      <c r="N70" s="107"/>
      <c r="O70" s="38"/>
      <c r="P70" s="20"/>
      <c r="Q70" s="20"/>
    </row>
    <row r="71" spans="1:17" ht="21.75" customHeight="1" x14ac:dyDescent="0.3">
      <c r="A71" s="82" t="s">
        <v>122</v>
      </c>
      <c r="B71" s="265" t="s">
        <v>123</v>
      </c>
      <c r="C71" s="282"/>
      <c r="D71" s="275"/>
      <c r="E71" s="77" t="s">
        <v>212</v>
      </c>
      <c r="F71" s="93" t="s">
        <v>45</v>
      </c>
      <c r="G71" s="29"/>
      <c r="H71" s="29"/>
      <c r="I71" s="29" t="s">
        <v>28</v>
      </c>
      <c r="J71" s="29"/>
      <c r="K71" s="85" t="s">
        <v>28</v>
      </c>
      <c r="L71" s="29"/>
      <c r="M71" s="85" t="s">
        <v>28</v>
      </c>
      <c r="N71" s="107"/>
      <c r="O71" s="38"/>
      <c r="P71" s="20"/>
      <c r="Q71" s="20"/>
    </row>
    <row r="72" spans="1:17" ht="12.75" customHeight="1" x14ac:dyDescent="0.3">
      <c r="A72" s="82" t="s">
        <v>124</v>
      </c>
      <c r="B72" s="238" t="s">
        <v>111</v>
      </c>
      <c r="C72" s="282"/>
      <c r="D72" s="275"/>
      <c r="E72" s="77" t="s">
        <v>213</v>
      </c>
      <c r="F72" s="93" t="s">
        <v>45</v>
      </c>
      <c r="G72" s="29"/>
      <c r="H72" s="29"/>
      <c r="I72" s="29" t="s">
        <v>28</v>
      </c>
      <c r="J72" s="29"/>
      <c r="K72" s="85" t="s">
        <v>28</v>
      </c>
      <c r="L72" s="29"/>
      <c r="M72" s="85" t="s">
        <v>28</v>
      </c>
      <c r="N72" s="107"/>
      <c r="O72" s="38"/>
      <c r="P72" s="20"/>
      <c r="Q72" s="20"/>
    </row>
    <row r="73" spans="1:17" ht="15" customHeight="1" x14ac:dyDescent="0.3">
      <c r="A73" s="82" t="s">
        <v>125</v>
      </c>
      <c r="B73" s="265" t="s">
        <v>126</v>
      </c>
      <c r="C73" s="282"/>
      <c r="D73" s="275"/>
      <c r="E73" s="77" t="s">
        <v>130</v>
      </c>
      <c r="F73" s="93" t="s">
        <v>50</v>
      </c>
      <c r="G73" s="115"/>
      <c r="H73" s="29"/>
      <c r="I73" s="29" t="s">
        <v>28</v>
      </c>
      <c r="J73" s="29"/>
      <c r="K73" s="85" t="s">
        <v>28</v>
      </c>
      <c r="L73" s="29"/>
      <c r="M73" s="85" t="s">
        <v>28</v>
      </c>
      <c r="N73" s="107"/>
      <c r="O73" s="38"/>
      <c r="P73" s="20"/>
      <c r="Q73" s="20"/>
    </row>
    <row r="74" spans="1:17" ht="14.25" customHeight="1" x14ac:dyDescent="0.3">
      <c r="A74" s="82" t="s">
        <v>127</v>
      </c>
      <c r="B74" s="284" t="s">
        <v>128</v>
      </c>
      <c r="C74" s="282"/>
      <c r="D74" s="275"/>
      <c r="E74" s="77" t="s">
        <v>214</v>
      </c>
      <c r="F74" s="93" t="s">
        <v>56</v>
      </c>
      <c r="G74" s="85" t="s">
        <v>28</v>
      </c>
      <c r="H74" s="85" t="s">
        <v>28</v>
      </c>
      <c r="I74" s="29" t="s">
        <v>28</v>
      </c>
      <c r="J74" s="85" t="s">
        <v>28</v>
      </c>
      <c r="K74" s="85" t="s">
        <v>28</v>
      </c>
      <c r="L74" s="85" t="s">
        <v>28</v>
      </c>
      <c r="M74" s="85" t="s">
        <v>28</v>
      </c>
      <c r="N74" s="107"/>
      <c r="O74" s="38"/>
      <c r="P74" s="20"/>
      <c r="Q74" s="20"/>
    </row>
    <row r="75" spans="1:17" ht="20.25" customHeight="1" x14ac:dyDescent="0.3">
      <c r="A75" s="82"/>
      <c r="B75" s="285" t="s">
        <v>229</v>
      </c>
      <c r="C75" s="282"/>
      <c r="D75" s="275"/>
      <c r="E75" s="76" t="s">
        <v>215</v>
      </c>
      <c r="F75" s="77" t="s">
        <v>28</v>
      </c>
      <c r="G75" s="85" t="s">
        <v>28</v>
      </c>
      <c r="H75" s="85" t="s">
        <v>28</v>
      </c>
      <c r="I75" s="105"/>
      <c r="J75" s="105"/>
      <c r="K75" s="105"/>
      <c r="L75" s="105"/>
      <c r="M75" s="85" t="s">
        <v>28</v>
      </c>
      <c r="N75" s="107"/>
      <c r="O75" s="38"/>
      <c r="P75" s="20"/>
      <c r="Q75" s="20"/>
    </row>
    <row r="76" spans="1:17" ht="15" customHeight="1" x14ac:dyDescent="0.3">
      <c r="A76" s="67"/>
      <c r="B76" s="256" t="s">
        <v>173</v>
      </c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38"/>
      <c r="O76" s="38"/>
      <c r="P76" s="20"/>
      <c r="Q76" s="20"/>
    </row>
    <row r="77" spans="1:17" ht="15" x14ac:dyDescent="0.3">
      <c r="A77" s="116"/>
      <c r="B77" s="255" t="s">
        <v>165</v>
      </c>
      <c r="C77" s="255"/>
      <c r="D77" s="255"/>
      <c r="E77" s="255"/>
      <c r="F77" s="256"/>
      <c r="G77" s="256"/>
      <c r="H77" s="256"/>
      <c r="I77" s="256"/>
      <c r="J77" s="256"/>
      <c r="K77" s="256"/>
      <c r="L77" s="256"/>
      <c r="M77" s="256"/>
      <c r="N77" s="38"/>
      <c r="O77" s="38"/>
      <c r="P77" s="20"/>
      <c r="Q77" s="20"/>
    </row>
    <row r="78" spans="1:17" ht="19.5" customHeight="1" x14ac:dyDescent="0.3">
      <c r="A78" s="116"/>
      <c r="B78" s="204" t="s">
        <v>172</v>
      </c>
      <c r="C78" s="204"/>
      <c r="D78" s="204"/>
      <c r="E78" s="204"/>
      <c r="F78" s="205"/>
      <c r="G78" s="205"/>
      <c r="H78" s="205"/>
      <c r="I78" s="205"/>
      <c r="J78" s="205"/>
      <c r="K78" s="205"/>
      <c r="L78" s="205"/>
      <c r="M78" s="205"/>
      <c r="N78" s="38"/>
      <c r="O78" s="38"/>
      <c r="P78" s="20"/>
      <c r="Q78" s="20"/>
    </row>
  </sheetData>
  <autoFilter ref="A8:Q78">
    <filterColumn colId="1" showButton="0"/>
    <filterColumn colId="2" showButton="0"/>
  </autoFilter>
  <mergeCells count="74">
    <mergeCell ref="K3:M3"/>
    <mergeCell ref="B44:D44"/>
    <mergeCell ref="B30:D30"/>
    <mergeCell ref="B31:D31"/>
    <mergeCell ref="B41:D41"/>
    <mergeCell ref="B42:D42"/>
    <mergeCell ref="B43:D43"/>
    <mergeCell ref="B40:D40"/>
    <mergeCell ref="B28:D28"/>
    <mergeCell ref="B23:D23"/>
    <mergeCell ref="B24:D24"/>
    <mergeCell ref="B25:D25"/>
    <mergeCell ref="B26:D26"/>
    <mergeCell ref="B27:D27"/>
    <mergeCell ref="B39:D39"/>
    <mergeCell ref="B11:D11"/>
    <mergeCell ref="A66:A69"/>
    <mergeCell ref="B66:D69"/>
    <mergeCell ref="A50:A55"/>
    <mergeCell ref="B61:D61"/>
    <mergeCell ref="B45:D45"/>
    <mergeCell ref="B50:D55"/>
    <mergeCell ref="B63:D63"/>
    <mergeCell ref="B46:D46"/>
    <mergeCell ref="B47:D47"/>
    <mergeCell ref="B57:D57"/>
    <mergeCell ref="B58:D58"/>
    <mergeCell ref="B62:D62"/>
    <mergeCell ref="B48:D48"/>
    <mergeCell ref="B49:D49"/>
    <mergeCell ref="B56:D56"/>
    <mergeCell ref="B76:M76"/>
    <mergeCell ref="B65:D65"/>
    <mergeCell ref="B70:D70"/>
    <mergeCell ref="B71:D71"/>
    <mergeCell ref="B59:D59"/>
    <mergeCell ref="B60:D60"/>
    <mergeCell ref="B73:D73"/>
    <mergeCell ref="B74:D74"/>
    <mergeCell ref="B75:D75"/>
    <mergeCell ref="B64:D64"/>
    <mergeCell ref="B72:D72"/>
    <mergeCell ref="A4:M4"/>
    <mergeCell ref="A12:A15"/>
    <mergeCell ref="B12:D15"/>
    <mergeCell ref="B77:M77"/>
    <mergeCell ref="A16:A17"/>
    <mergeCell ref="B16:D17"/>
    <mergeCell ref="B22:D22"/>
    <mergeCell ref="B18:D18"/>
    <mergeCell ref="B19:D19"/>
    <mergeCell ref="B20:D20"/>
    <mergeCell ref="B21:D21"/>
    <mergeCell ref="A32:A37"/>
    <mergeCell ref="B32:B37"/>
    <mergeCell ref="C32:C37"/>
    <mergeCell ref="C38:D38"/>
    <mergeCell ref="B29:D29"/>
    <mergeCell ref="B78:M78"/>
    <mergeCell ref="K2:M2"/>
    <mergeCell ref="A5:A7"/>
    <mergeCell ref="B5:D7"/>
    <mergeCell ref="E5:E7"/>
    <mergeCell ref="F5:F7"/>
    <mergeCell ref="G5:G7"/>
    <mergeCell ref="H5:H7"/>
    <mergeCell ref="I5:J5"/>
    <mergeCell ref="K5:M5"/>
    <mergeCell ref="I6:J6"/>
    <mergeCell ref="K6:L6"/>
    <mergeCell ref="M6:M7"/>
    <mergeCell ref="B9:D9"/>
    <mergeCell ref="B10:D10"/>
    <mergeCell ref="B8:D8"/>
  </mergeCells>
  <pageMargins left="0.36" right="0.2" top="0.17" bottom="0.26" header="0.17" footer="0.31496062992125984"/>
  <pageSetup paperSize="9" scale="61" fitToHeight="0" orientation="landscape" useFirstPageNumber="1" r:id="rId1"/>
  <headerFooter differentFirst="1">
    <oddHeader>&amp;C&amp;P</oddHeader>
    <firstHeader xml:space="preserve">&amp;C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7" tint="0.59999389629810485"/>
    <pageSetUpPr fitToPage="1"/>
  </sheetPr>
  <dimension ref="A1:P78"/>
  <sheetViews>
    <sheetView tabSelected="1" topLeftCell="A22" zoomScale="80" zoomScaleNormal="80" zoomScaleSheetLayoutView="100" workbookViewId="0">
      <selection activeCell="N31" sqref="N31:P31"/>
    </sheetView>
  </sheetViews>
  <sheetFormatPr defaultRowHeight="14.4" x14ac:dyDescent="0.3"/>
  <cols>
    <col min="1" max="1" width="8.6640625" customWidth="1"/>
    <col min="2" max="2" width="21.109375" customWidth="1"/>
    <col min="3" max="3" width="16.109375" customWidth="1"/>
    <col min="4" max="4" width="18.88671875" customWidth="1"/>
    <col min="5" max="5" width="8" customWidth="1"/>
    <col min="6" max="6" width="27.88671875" style="17" customWidth="1"/>
    <col min="7" max="7" width="18.88671875" customWidth="1"/>
    <col min="8" max="8" width="20.33203125" customWidth="1"/>
    <col min="9" max="9" width="19.33203125" customWidth="1"/>
    <col min="10" max="10" width="16" customWidth="1"/>
    <col min="11" max="11" width="19.109375" style="10" customWidth="1"/>
    <col min="12" max="12" width="18" customWidth="1"/>
    <col min="13" max="13" width="15" customWidth="1"/>
    <col min="14" max="14" width="13.5546875" bestFit="1" customWidth="1"/>
  </cols>
  <sheetData>
    <row r="1" spans="1:14" ht="15.6" x14ac:dyDescent="0.3">
      <c r="A1" s="1"/>
      <c r="B1" s="2"/>
      <c r="C1" s="2"/>
      <c r="D1" s="2"/>
      <c r="E1" s="2"/>
      <c r="F1" s="15"/>
      <c r="G1" s="3"/>
      <c r="H1" s="4"/>
      <c r="I1" s="4"/>
      <c r="J1" s="328" t="s">
        <v>176</v>
      </c>
      <c r="K1" s="328"/>
      <c r="L1" s="328"/>
      <c r="M1" s="328"/>
    </row>
    <row r="2" spans="1:14" ht="62.25" customHeight="1" x14ac:dyDescent="0.3">
      <c r="A2" s="1"/>
      <c r="B2" s="2"/>
      <c r="C2" s="2"/>
      <c r="D2" s="2"/>
      <c r="E2" s="2"/>
      <c r="F2" s="15"/>
      <c r="G2" s="3"/>
      <c r="H2" s="4"/>
      <c r="I2" s="4"/>
      <c r="J2" s="327" t="s">
        <v>232</v>
      </c>
      <c r="K2" s="327"/>
      <c r="L2" s="327"/>
      <c r="M2" s="327"/>
    </row>
    <row r="3" spans="1:14" ht="17.25" customHeight="1" x14ac:dyDescent="0.3">
      <c r="A3" s="6"/>
      <c r="B3" s="369" t="s">
        <v>153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4" ht="15.75" x14ac:dyDescent="0.25">
      <c r="A4" s="6"/>
      <c r="B4" s="5"/>
      <c r="C4" s="5"/>
      <c r="D4" s="5"/>
      <c r="E4" s="5"/>
      <c r="F4" s="16"/>
      <c r="G4" s="7"/>
      <c r="H4" s="8"/>
      <c r="I4" s="8"/>
      <c r="J4" s="8"/>
      <c r="K4" s="7"/>
      <c r="L4" s="9"/>
      <c r="M4" s="9"/>
    </row>
    <row r="5" spans="1:14" ht="26.25" customHeight="1" x14ac:dyDescent="0.3">
      <c r="A5" s="207" t="s">
        <v>15</v>
      </c>
      <c r="B5" s="210"/>
      <c r="C5" s="211"/>
      <c r="D5" s="212"/>
      <c r="E5" s="219" t="s">
        <v>2</v>
      </c>
      <c r="F5" s="219" t="s">
        <v>16</v>
      </c>
      <c r="G5" s="370" t="s">
        <v>17</v>
      </c>
      <c r="H5" s="333" t="s">
        <v>18</v>
      </c>
      <c r="I5" s="336" t="s">
        <v>19</v>
      </c>
      <c r="J5" s="337"/>
      <c r="K5" s="230" t="s">
        <v>20</v>
      </c>
      <c r="L5" s="231"/>
      <c r="M5" s="232"/>
    </row>
    <row r="6" spans="1:14" x14ac:dyDescent="0.3">
      <c r="A6" s="208"/>
      <c r="B6" s="213"/>
      <c r="C6" s="214"/>
      <c r="D6" s="215"/>
      <c r="E6" s="220"/>
      <c r="F6" s="220"/>
      <c r="G6" s="371"/>
      <c r="H6" s="334"/>
      <c r="I6" s="336" t="s">
        <v>21</v>
      </c>
      <c r="J6" s="337"/>
      <c r="K6" s="230" t="s">
        <v>22</v>
      </c>
      <c r="L6" s="232"/>
      <c r="M6" s="219" t="s">
        <v>23</v>
      </c>
    </row>
    <row r="7" spans="1:14" ht="45.75" customHeight="1" x14ac:dyDescent="0.3">
      <c r="A7" s="209"/>
      <c r="B7" s="216"/>
      <c r="C7" s="217"/>
      <c r="D7" s="218"/>
      <c r="E7" s="221"/>
      <c r="F7" s="221"/>
      <c r="G7" s="372"/>
      <c r="H7" s="335"/>
      <c r="I7" s="123" t="s">
        <v>166</v>
      </c>
      <c r="J7" s="123" t="s">
        <v>24</v>
      </c>
      <c r="K7" s="124" t="s">
        <v>166</v>
      </c>
      <c r="L7" s="125" t="s">
        <v>25</v>
      </c>
      <c r="M7" s="221"/>
    </row>
    <row r="8" spans="1:14" ht="24" customHeight="1" x14ac:dyDescent="0.25">
      <c r="A8" s="126">
        <v>1</v>
      </c>
      <c r="B8" s="329">
        <v>2</v>
      </c>
      <c r="C8" s="330"/>
      <c r="D8" s="331"/>
      <c r="E8" s="127">
        <v>3</v>
      </c>
      <c r="F8" s="127">
        <v>4</v>
      </c>
      <c r="G8" s="127">
        <v>5</v>
      </c>
      <c r="H8" s="127">
        <v>6</v>
      </c>
      <c r="I8" s="127">
        <v>7</v>
      </c>
      <c r="J8" s="127">
        <v>8</v>
      </c>
      <c r="K8" s="127">
        <v>9</v>
      </c>
      <c r="L8" s="127">
        <v>10</v>
      </c>
      <c r="M8" s="127">
        <v>11</v>
      </c>
    </row>
    <row r="9" spans="1:14" ht="35.25" customHeight="1" x14ac:dyDescent="0.3">
      <c r="A9" s="128" t="s">
        <v>26</v>
      </c>
      <c r="B9" s="332" t="s">
        <v>163</v>
      </c>
      <c r="C9" s="236"/>
      <c r="D9" s="237"/>
      <c r="E9" s="76" t="s">
        <v>27</v>
      </c>
      <c r="F9" s="77" t="s">
        <v>28</v>
      </c>
      <c r="G9" s="77"/>
      <c r="H9" s="77"/>
      <c r="I9" s="129"/>
      <c r="J9" s="130"/>
      <c r="K9" s="129"/>
      <c r="L9" s="130" t="s">
        <v>171</v>
      </c>
      <c r="M9" s="81"/>
    </row>
    <row r="10" spans="1:14" ht="45" customHeight="1" x14ac:dyDescent="0.3">
      <c r="A10" s="131" t="s">
        <v>29</v>
      </c>
      <c r="B10" s="238" t="s">
        <v>138</v>
      </c>
      <c r="C10" s="236"/>
      <c r="D10" s="237"/>
      <c r="E10" s="77" t="s">
        <v>30</v>
      </c>
      <c r="F10" s="77" t="s">
        <v>31</v>
      </c>
      <c r="G10" s="132"/>
      <c r="H10" s="130"/>
      <c r="I10" s="130"/>
      <c r="J10" s="130"/>
      <c r="K10" s="130"/>
      <c r="L10" s="130" t="s">
        <v>171</v>
      </c>
      <c r="M10" s="130" t="s">
        <v>171</v>
      </c>
      <c r="N10" s="11"/>
    </row>
    <row r="11" spans="1:14" ht="24.75" customHeight="1" x14ac:dyDescent="0.3">
      <c r="A11" s="133" t="s">
        <v>32</v>
      </c>
      <c r="B11" s="324" t="s">
        <v>33</v>
      </c>
      <c r="C11" s="325"/>
      <c r="D11" s="326"/>
      <c r="E11" s="76" t="s">
        <v>34</v>
      </c>
      <c r="F11" s="97" t="s">
        <v>31</v>
      </c>
      <c r="G11" s="134"/>
      <c r="H11" s="135"/>
      <c r="I11" s="135"/>
      <c r="J11" s="130"/>
      <c r="K11" s="135"/>
      <c r="L11" s="130" t="s">
        <v>171</v>
      </c>
      <c r="M11" s="130" t="s">
        <v>171</v>
      </c>
    </row>
    <row r="12" spans="1:14" ht="30.75" customHeight="1" x14ac:dyDescent="0.3">
      <c r="A12" s="347" t="s">
        <v>35</v>
      </c>
      <c r="B12" s="246" t="s">
        <v>139</v>
      </c>
      <c r="C12" s="350"/>
      <c r="D12" s="351"/>
      <c r="E12" s="77" t="s">
        <v>36</v>
      </c>
      <c r="F12" s="93" t="s">
        <v>37</v>
      </c>
      <c r="G12" s="132"/>
      <c r="H12" s="130"/>
      <c r="I12" s="130"/>
      <c r="J12" s="130"/>
      <c r="K12" s="130"/>
      <c r="L12" s="130" t="s">
        <v>171</v>
      </c>
      <c r="M12" s="130" t="s">
        <v>171</v>
      </c>
    </row>
    <row r="13" spans="1:14" ht="28.5" customHeight="1" x14ac:dyDescent="0.3">
      <c r="A13" s="348"/>
      <c r="B13" s="249"/>
      <c r="C13" s="352"/>
      <c r="D13" s="353"/>
      <c r="E13" s="77" t="s">
        <v>38</v>
      </c>
      <c r="F13" s="93" t="s">
        <v>180</v>
      </c>
      <c r="G13" s="132"/>
      <c r="H13" s="130"/>
      <c r="I13" s="130"/>
      <c r="J13" s="130"/>
      <c r="K13" s="130"/>
      <c r="L13" s="130" t="s">
        <v>171</v>
      </c>
      <c r="M13" s="130" t="s">
        <v>171</v>
      </c>
    </row>
    <row r="14" spans="1:14" ht="52.5" customHeight="1" x14ac:dyDescent="0.3">
      <c r="A14" s="348"/>
      <c r="B14" s="249"/>
      <c r="C14" s="352"/>
      <c r="D14" s="353"/>
      <c r="E14" s="77" t="s">
        <v>41</v>
      </c>
      <c r="F14" s="93" t="s">
        <v>181</v>
      </c>
      <c r="G14" s="132"/>
      <c r="H14" s="130"/>
      <c r="I14" s="130"/>
      <c r="J14" s="130"/>
      <c r="K14" s="130"/>
      <c r="L14" s="130" t="s">
        <v>171</v>
      </c>
      <c r="M14" s="130" t="s">
        <v>171</v>
      </c>
    </row>
    <row r="15" spans="1:14" ht="16.5" customHeight="1" x14ac:dyDescent="0.3">
      <c r="A15" s="349"/>
      <c r="B15" s="354"/>
      <c r="C15" s="355"/>
      <c r="D15" s="356"/>
      <c r="E15" s="77" t="s">
        <v>42</v>
      </c>
      <c r="F15" s="93" t="s">
        <v>39</v>
      </c>
      <c r="G15" s="132"/>
      <c r="H15" s="130"/>
      <c r="I15" s="130"/>
      <c r="J15" s="130"/>
      <c r="K15" s="130"/>
      <c r="L15" s="130" t="s">
        <v>171</v>
      </c>
      <c r="M15" s="130" t="s">
        <v>171</v>
      </c>
    </row>
    <row r="16" spans="1:14" ht="39.6" x14ac:dyDescent="0.3">
      <c r="A16" s="357" t="s">
        <v>40</v>
      </c>
      <c r="B16" s="259" t="s">
        <v>33</v>
      </c>
      <c r="C16" s="260"/>
      <c r="D16" s="261"/>
      <c r="E16" s="76" t="s">
        <v>187</v>
      </c>
      <c r="F16" s="97" t="s">
        <v>37</v>
      </c>
      <c r="G16" s="136"/>
      <c r="H16" s="135"/>
      <c r="I16" s="135"/>
      <c r="J16" s="130"/>
      <c r="K16" s="135"/>
      <c r="L16" s="130" t="s">
        <v>171</v>
      </c>
      <c r="M16" s="130" t="s">
        <v>171</v>
      </c>
    </row>
    <row r="17" spans="1:16" x14ac:dyDescent="0.3">
      <c r="A17" s="358"/>
      <c r="B17" s="262"/>
      <c r="C17" s="263"/>
      <c r="D17" s="264"/>
      <c r="E17" s="77" t="s">
        <v>188</v>
      </c>
      <c r="F17" s="97" t="s">
        <v>39</v>
      </c>
      <c r="G17" s="132"/>
      <c r="H17" s="132"/>
      <c r="I17" s="132"/>
      <c r="J17" s="130"/>
      <c r="K17" s="132"/>
      <c r="L17" s="130" t="s">
        <v>171</v>
      </c>
      <c r="M17" s="130" t="s">
        <v>171</v>
      </c>
    </row>
    <row r="18" spans="1:16" ht="30" customHeight="1" x14ac:dyDescent="0.3">
      <c r="A18" s="131" t="s">
        <v>43</v>
      </c>
      <c r="B18" s="265" t="s">
        <v>140</v>
      </c>
      <c r="C18" s="236"/>
      <c r="D18" s="237"/>
      <c r="E18" s="77" t="s">
        <v>49</v>
      </c>
      <c r="F18" s="93" t="s">
        <v>45</v>
      </c>
      <c r="G18" s="132"/>
      <c r="H18" s="130"/>
      <c r="I18" s="130"/>
      <c r="J18" s="130"/>
      <c r="K18" s="130"/>
      <c r="L18" s="130" t="s">
        <v>171</v>
      </c>
      <c r="M18" s="130" t="s">
        <v>171</v>
      </c>
    </row>
    <row r="19" spans="1:16" ht="23.25" customHeight="1" x14ac:dyDescent="0.3">
      <c r="A19" s="133" t="s">
        <v>46</v>
      </c>
      <c r="B19" s="266" t="s">
        <v>33</v>
      </c>
      <c r="C19" s="267"/>
      <c r="D19" s="268"/>
      <c r="E19" s="77" t="s">
        <v>52</v>
      </c>
      <c r="F19" s="97" t="s">
        <v>45</v>
      </c>
      <c r="G19" s="134"/>
      <c r="H19" s="135"/>
      <c r="I19" s="135"/>
      <c r="J19" s="130"/>
      <c r="K19" s="137"/>
      <c r="L19" s="130" t="s">
        <v>171</v>
      </c>
      <c r="M19" s="130" t="s">
        <v>171</v>
      </c>
      <c r="N19" s="12"/>
    </row>
    <row r="20" spans="1:16" ht="20.25" customHeight="1" x14ac:dyDescent="0.3">
      <c r="A20" s="131" t="s">
        <v>47</v>
      </c>
      <c r="B20" s="265" t="s">
        <v>141</v>
      </c>
      <c r="C20" s="236"/>
      <c r="D20" s="237"/>
      <c r="E20" s="77" t="s">
        <v>55</v>
      </c>
      <c r="F20" s="93" t="s">
        <v>50</v>
      </c>
      <c r="G20" s="132"/>
      <c r="H20" s="132"/>
      <c r="I20" s="132"/>
      <c r="J20" s="130"/>
      <c r="K20" s="132"/>
      <c r="L20" s="130" t="s">
        <v>171</v>
      </c>
      <c r="M20" s="130" t="s">
        <v>171</v>
      </c>
    </row>
    <row r="21" spans="1:16" ht="24.75" customHeight="1" x14ac:dyDescent="0.3">
      <c r="A21" s="131" t="s">
        <v>51</v>
      </c>
      <c r="B21" s="266" t="s">
        <v>33</v>
      </c>
      <c r="C21" s="267"/>
      <c r="D21" s="268"/>
      <c r="E21" s="77" t="s">
        <v>59</v>
      </c>
      <c r="F21" s="89" t="s">
        <v>50</v>
      </c>
      <c r="G21" s="132"/>
      <c r="H21" s="132"/>
      <c r="I21" s="132"/>
      <c r="J21" s="130"/>
      <c r="K21" s="132"/>
      <c r="L21" s="130" t="s">
        <v>171</v>
      </c>
      <c r="M21" s="130" t="s">
        <v>171</v>
      </c>
    </row>
    <row r="22" spans="1:16" ht="17.25" customHeight="1" x14ac:dyDescent="0.3">
      <c r="A22" s="131" t="s">
        <v>53</v>
      </c>
      <c r="B22" s="265" t="s">
        <v>54</v>
      </c>
      <c r="C22" s="236"/>
      <c r="D22" s="237"/>
      <c r="E22" s="77" t="s">
        <v>61</v>
      </c>
      <c r="F22" s="93" t="s">
        <v>56</v>
      </c>
      <c r="G22" s="138"/>
      <c r="H22" s="130"/>
      <c r="I22" s="130"/>
      <c r="J22" s="130"/>
      <c r="K22" s="139"/>
      <c r="L22" s="130" t="s">
        <v>171</v>
      </c>
      <c r="M22" s="130" t="s">
        <v>171</v>
      </c>
    </row>
    <row r="23" spans="1:16" ht="14.25" customHeight="1" x14ac:dyDescent="0.3">
      <c r="A23" s="131" t="s">
        <v>57</v>
      </c>
      <c r="B23" s="265" t="s">
        <v>58</v>
      </c>
      <c r="C23" s="236"/>
      <c r="D23" s="237"/>
      <c r="E23" s="77" t="s">
        <v>63</v>
      </c>
      <c r="F23" s="77" t="s">
        <v>28</v>
      </c>
      <c r="G23" s="132"/>
      <c r="H23" s="132"/>
      <c r="I23" s="130"/>
      <c r="J23" s="130"/>
      <c r="K23" s="139"/>
      <c r="L23" s="130" t="s">
        <v>171</v>
      </c>
      <c r="M23" s="130" t="s">
        <v>171</v>
      </c>
    </row>
    <row r="24" spans="1:16" ht="21" customHeight="1" x14ac:dyDescent="0.3">
      <c r="A24" s="131" t="s">
        <v>60</v>
      </c>
      <c r="B24" s="265" t="s">
        <v>164</v>
      </c>
      <c r="C24" s="236"/>
      <c r="D24" s="237"/>
      <c r="E24" s="77" t="s">
        <v>66</v>
      </c>
      <c r="F24" s="93" t="s">
        <v>45</v>
      </c>
      <c r="G24" s="132"/>
      <c r="H24" s="130"/>
      <c r="I24" s="130"/>
      <c r="J24" s="130"/>
      <c r="K24" s="139"/>
      <c r="L24" s="130" t="s">
        <v>171</v>
      </c>
      <c r="M24" s="130" t="s">
        <v>171</v>
      </c>
    </row>
    <row r="25" spans="1:16" ht="54" customHeight="1" x14ac:dyDescent="0.3">
      <c r="A25" s="75" t="s">
        <v>62</v>
      </c>
      <c r="B25" s="359" t="s">
        <v>184</v>
      </c>
      <c r="C25" s="236"/>
      <c r="D25" s="237"/>
      <c r="E25" s="76" t="s">
        <v>69</v>
      </c>
      <c r="F25" s="77" t="s">
        <v>28</v>
      </c>
      <c r="G25" s="77"/>
      <c r="H25" s="77"/>
      <c r="I25" s="129"/>
      <c r="J25" s="130"/>
      <c r="K25" s="129"/>
      <c r="L25" s="130" t="s">
        <v>171</v>
      </c>
      <c r="M25" s="106"/>
    </row>
    <row r="26" spans="1:16" ht="19.5" customHeight="1" x14ac:dyDescent="0.3">
      <c r="A26" s="131" t="s">
        <v>64</v>
      </c>
      <c r="B26" s="265" t="s">
        <v>65</v>
      </c>
      <c r="C26" s="236"/>
      <c r="D26" s="237"/>
      <c r="E26" s="77" t="s">
        <v>72</v>
      </c>
      <c r="F26" s="77" t="s">
        <v>28</v>
      </c>
      <c r="G26" s="30"/>
      <c r="H26" s="130"/>
      <c r="I26" s="130"/>
      <c r="J26" s="130"/>
      <c r="K26" s="130"/>
      <c r="L26" s="130"/>
      <c r="M26" s="30"/>
    </row>
    <row r="27" spans="1:16" ht="19.5" customHeight="1" x14ac:dyDescent="0.3">
      <c r="A27" s="131" t="s">
        <v>67</v>
      </c>
      <c r="B27" s="265" t="s">
        <v>68</v>
      </c>
      <c r="C27" s="236"/>
      <c r="D27" s="237"/>
      <c r="E27" s="77" t="s">
        <v>75</v>
      </c>
      <c r="F27" s="77" t="s">
        <v>28</v>
      </c>
      <c r="G27" s="30"/>
      <c r="H27" s="130"/>
      <c r="I27" s="130"/>
      <c r="J27" s="130"/>
      <c r="K27" s="130"/>
      <c r="L27" s="130"/>
      <c r="M27" s="30"/>
    </row>
    <row r="28" spans="1:16" ht="19.5" customHeight="1" x14ac:dyDescent="0.3">
      <c r="A28" s="131" t="s">
        <v>70</v>
      </c>
      <c r="B28" s="265" t="s">
        <v>71</v>
      </c>
      <c r="C28" s="236"/>
      <c r="D28" s="237"/>
      <c r="E28" s="77" t="s">
        <v>78</v>
      </c>
      <c r="F28" s="77" t="s">
        <v>28</v>
      </c>
      <c r="G28" s="30"/>
      <c r="H28" s="130"/>
      <c r="I28" s="130"/>
      <c r="J28" s="130"/>
      <c r="K28" s="130"/>
      <c r="L28" s="130"/>
      <c r="M28" s="30"/>
    </row>
    <row r="29" spans="1:16" ht="19.5" customHeight="1" x14ac:dyDescent="0.3">
      <c r="A29" s="131" t="s">
        <v>73</v>
      </c>
      <c r="B29" s="265" t="s">
        <v>74</v>
      </c>
      <c r="C29" s="236"/>
      <c r="D29" s="237"/>
      <c r="E29" s="77" t="s">
        <v>80</v>
      </c>
      <c r="F29" s="77" t="s">
        <v>28</v>
      </c>
      <c r="G29" s="30"/>
      <c r="H29" s="130"/>
      <c r="I29" s="130"/>
      <c r="J29" s="130"/>
      <c r="K29" s="130"/>
      <c r="L29" s="130"/>
      <c r="M29" s="30"/>
    </row>
    <row r="30" spans="1:16" ht="21.75" customHeight="1" x14ac:dyDescent="0.3">
      <c r="A30" s="75" t="s">
        <v>76</v>
      </c>
      <c r="B30" s="285" t="s">
        <v>77</v>
      </c>
      <c r="C30" s="282"/>
      <c r="D30" s="275"/>
      <c r="E30" s="76" t="s">
        <v>189</v>
      </c>
      <c r="F30" s="77" t="s">
        <v>28</v>
      </c>
      <c r="G30" s="85" t="s">
        <v>28</v>
      </c>
      <c r="H30" s="85" t="s">
        <v>28</v>
      </c>
      <c r="I30" s="29" t="s">
        <v>28</v>
      </c>
      <c r="J30" s="105">
        <f>ROUND(J31+J32+J36+J37+J38+J43+J47,2)</f>
        <v>15164.82</v>
      </c>
      <c r="K30" s="85" t="s">
        <v>28</v>
      </c>
      <c r="L30" s="105">
        <f>ROUND(L31+L32+L36+L37+L38+L43+L47,2)</f>
        <v>115901661.90000001</v>
      </c>
      <c r="M30" s="106">
        <v>0.7078068265145131</v>
      </c>
    </row>
    <row r="31" spans="1:16" s="27" customFormat="1" ht="21" customHeight="1" x14ac:dyDescent="0.3">
      <c r="A31" s="82" t="s">
        <v>79</v>
      </c>
      <c r="B31" s="265" t="s">
        <v>216</v>
      </c>
      <c r="C31" s="282"/>
      <c r="D31" s="275"/>
      <c r="E31" s="77" t="s">
        <v>88</v>
      </c>
      <c r="F31" s="77" t="s">
        <v>31</v>
      </c>
      <c r="G31" s="170">
        <v>0.28999999999999998</v>
      </c>
      <c r="H31" s="162">
        <v>2914.8</v>
      </c>
      <c r="I31" s="162" t="s">
        <v>28</v>
      </c>
      <c r="J31" s="162">
        <v>845.29</v>
      </c>
      <c r="K31" s="164" t="s">
        <v>28</v>
      </c>
      <c r="L31" s="162">
        <v>6460391.0199999996</v>
      </c>
      <c r="M31" s="85" t="s">
        <v>28</v>
      </c>
      <c r="N31" s="19"/>
      <c r="O31" s="19"/>
      <c r="P31" s="19"/>
    </row>
    <row r="32" spans="1:16" s="27" customFormat="1" ht="28.5" customHeight="1" x14ac:dyDescent="0.3">
      <c r="A32" s="243" t="s">
        <v>81</v>
      </c>
      <c r="B32" s="269" t="s">
        <v>82</v>
      </c>
      <c r="C32" s="272" t="s">
        <v>83</v>
      </c>
      <c r="D32" s="174" t="s">
        <v>217</v>
      </c>
      <c r="E32" s="77" t="s">
        <v>144</v>
      </c>
      <c r="F32" s="39" t="s">
        <v>84</v>
      </c>
      <c r="G32" s="170">
        <v>2.9550000000000001</v>
      </c>
      <c r="H32" s="162">
        <v>633.37</v>
      </c>
      <c r="I32" s="162" t="s">
        <v>28</v>
      </c>
      <c r="J32" s="162">
        <v>1871.6</v>
      </c>
      <c r="K32" s="164" t="s">
        <v>28</v>
      </c>
      <c r="L32" s="162">
        <v>14304284.84</v>
      </c>
      <c r="M32" s="85" t="s">
        <v>28</v>
      </c>
      <c r="N32" s="19"/>
      <c r="O32" s="19"/>
      <c r="P32" s="19"/>
    </row>
    <row r="33" spans="1:16" s="27" customFormat="1" ht="55.5" customHeight="1" x14ac:dyDescent="0.3">
      <c r="A33" s="244"/>
      <c r="B33" s="270"/>
      <c r="C33" s="273"/>
      <c r="D33" s="174" t="s">
        <v>218</v>
      </c>
      <c r="E33" s="77" t="s">
        <v>190</v>
      </c>
      <c r="F33" s="167" t="s">
        <v>236</v>
      </c>
      <c r="G33" s="170">
        <v>0.26</v>
      </c>
      <c r="H33" s="162">
        <v>2147.63</v>
      </c>
      <c r="I33" s="162" t="s">
        <v>28</v>
      </c>
      <c r="J33" s="162">
        <v>558.38</v>
      </c>
      <c r="K33" s="164" t="s">
        <v>28</v>
      </c>
      <c r="L33" s="162">
        <v>4267604.28</v>
      </c>
      <c r="M33" s="85" t="s">
        <v>28</v>
      </c>
      <c r="N33" s="19"/>
      <c r="O33" s="19"/>
      <c r="P33" s="19"/>
    </row>
    <row r="34" spans="1:16" s="25" customFormat="1" ht="95.25" customHeight="1" x14ac:dyDescent="0.3">
      <c r="A34" s="244"/>
      <c r="B34" s="270"/>
      <c r="C34" s="273"/>
      <c r="D34" s="174" t="s">
        <v>238</v>
      </c>
      <c r="E34" s="77" t="s">
        <v>239</v>
      </c>
      <c r="F34" s="167" t="s">
        <v>237</v>
      </c>
      <c r="G34" s="170">
        <v>0.19</v>
      </c>
      <c r="H34" s="162">
        <v>2391.96</v>
      </c>
      <c r="I34" s="162" t="s">
        <v>28</v>
      </c>
      <c r="J34" s="162">
        <v>454.47</v>
      </c>
      <c r="K34" s="164" t="s">
        <v>28</v>
      </c>
      <c r="L34" s="162">
        <v>3473434.23</v>
      </c>
      <c r="M34" s="85" t="s">
        <v>28</v>
      </c>
      <c r="N34" s="19"/>
      <c r="O34" s="19"/>
      <c r="P34" s="19"/>
    </row>
    <row r="35" spans="1:16" s="25" customFormat="1" x14ac:dyDescent="0.3">
      <c r="A35" s="244"/>
      <c r="B35" s="270"/>
      <c r="C35" s="273"/>
      <c r="D35" s="185" t="s">
        <v>242</v>
      </c>
      <c r="E35" s="160" t="s">
        <v>244</v>
      </c>
      <c r="F35" s="167" t="s">
        <v>243</v>
      </c>
      <c r="G35" s="170">
        <v>2.5049999999999999</v>
      </c>
      <c r="H35" s="162">
        <v>346.59</v>
      </c>
      <c r="I35" s="162" t="s">
        <v>28</v>
      </c>
      <c r="J35" s="162">
        <v>868.21</v>
      </c>
      <c r="K35" s="164"/>
      <c r="L35" s="162">
        <v>6635527.0800000001</v>
      </c>
      <c r="M35" s="164" t="s">
        <v>28</v>
      </c>
      <c r="N35" s="19"/>
      <c r="O35" s="19"/>
      <c r="P35" s="19"/>
    </row>
    <row r="36" spans="1:16" s="27" customFormat="1" ht="33.75" customHeight="1" x14ac:dyDescent="0.3">
      <c r="A36" s="244"/>
      <c r="B36" s="270"/>
      <c r="C36" s="273"/>
      <c r="D36" s="174" t="s">
        <v>219</v>
      </c>
      <c r="E36" s="77" t="s">
        <v>157</v>
      </c>
      <c r="F36" s="39" t="s">
        <v>85</v>
      </c>
      <c r="G36" s="170">
        <v>0.54</v>
      </c>
      <c r="H36" s="162">
        <v>760.64</v>
      </c>
      <c r="I36" s="162" t="s">
        <v>28</v>
      </c>
      <c r="J36" s="162">
        <v>410.75</v>
      </c>
      <c r="K36" s="164" t="s">
        <v>28</v>
      </c>
      <c r="L36" s="162">
        <v>3139260.77</v>
      </c>
      <c r="M36" s="85" t="s">
        <v>28</v>
      </c>
      <c r="N36" s="19"/>
      <c r="O36" s="19"/>
      <c r="P36" s="19"/>
    </row>
    <row r="37" spans="1:16" s="27" customFormat="1" x14ac:dyDescent="0.3">
      <c r="A37" s="245"/>
      <c r="B37" s="271"/>
      <c r="C37" s="274"/>
      <c r="D37" s="174" t="s">
        <v>220</v>
      </c>
      <c r="E37" s="77" t="s">
        <v>191</v>
      </c>
      <c r="F37" s="39" t="s">
        <v>39</v>
      </c>
      <c r="G37" s="171">
        <v>1.77</v>
      </c>
      <c r="H37" s="162">
        <v>1702.22</v>
      </c>
      <c r="I37" s="162" t="s">
        <v>28</v>
      </c>
      <c r="J37" s="162">
        <v>3012.93</v>
      </c>
      <c r="K37" s="164" t="s">
        <v>28</v>
      </c>
      <c r="L37" s="162">
        <v>23027224.789999999</v>
      </c>
      <c r="M37" s="85" t="s">
        <v>28</v>
      </c>
      <c r="N37" s="19"/>
      <c r="O37" s="19"/>
      <c r="P37" s="19"/>
    </row>
    <row r="38" spans="1:16" s="27" customFormat="1" ht="27" customHeight="1" x14ac:dyDescent="0.3">
      <c r="A38" s="82" t="s">
        <v>86</v>
      </c>
      <c r="B38" s="109" t="s">
        <v>87</v>
      </c>
      <c r="C38" s="265" t="s">
        <v>221</v>
      </c>
      <c r="D38" s="275"/>
      <c r="E38" s="77" t="s">
        <v>96</v>
      </c>
      <c r="F38" s="93" t="s">
        <v>45</v>
      </c>
      <c r="G38" s="166">
        <v>0.17588999999999999</v>
      </c>
      <c r="H38" s="162">
        <v>41744.199999999997</v>
      </c>
      <c r="I38" s="162" t="s">
        <v>28</v>
      </c>
      <c r="J38" s="162">
        <v>7342.19</v>
      </c>
      <c r="K38" s="164" t="s">
        <v>28</v>
      </c>
      <c r="L38" s="162">
        <v>56114890</v>
      </c>
      <c r="M38" s="85" t="s">
        <v>28</v>
      </c>
      <c r="N38" s="19"/>
      <c r="O38" s="19"/>
      <c r="P38" s="19"/>
    </row>
    <row r="39" spans="1:16" s="27" customFormat="1" ht="27" customHeight="1" x14ac:dyDescent="0.3">
      <c r="A39" s="82" t="s">
        <v>89</v>
      </c>
      <c r="B39" s="265" t="s">
        <v>222</v>
      </c>
      <c r="C39" s="282"/>
      <c r="D39" s="275"/>
      <c r="E39" s="77" t="s">
        <v>192</v>
      </c>
      <c r="F39" s="93" t="s">
        <v>45</v>
      </c>
      <c r="G39" s="170">
        <v>5.0000000000000001E-3</v>
      </c>
      <c r="H39" s="162">
        <v>42958.18</v>
      </c>
      <c r="I39" s="162" t="s">
        <v>28</v>
      </c>
      <c r="J39" s="162">
        <v>214.79</v>
      </c>
      <c r="K39" s="164" t="s">
        <v>28</v>
      </c>
      <c r="L39" s="162">
        <v>1641604</v>
      </c>
      <c r="M39" s="85" t="s">
        <v>28</v>
      </c>
      <c r="N39" s="19"/>
      <c r="O39" s="19"/>
      <c r="P39" s="19"/>
    </row>
    <row r="40" spans="1:16" s="27" customFormat="1" ht="18" customHeight="1" x14ac:dyDescent="0.3">
      <c r="A40" s="82" t="s">
        <v>90</v>
      </c>
      <c r="B40" s="265" t="s">
        <v>223</v>
      </c>
      <c r="C40" s="321"/>
      <c r="D40" s="322"/>
      <c r="E40" s="77" t="s">
        <v>193</v>
      </c>
      <c r="F40" s="93" t="s">
        <v>45</v>
      </c>
      <c r="G40" s="166">
        <v>1.25E-3</v>
      </c>
      <c r="H40" s="162">
        <v>42960.43</v>
      </c>
      <c r="I40" s="164" t="s">
        <v>28</v>
      </c>
      <c r="J40" s="162">
        <v>53.7</v>
      </c>
      <c r="K40" s="164" t="s">
        <v>28</v>
      </c>
      <c r="L40" s="162">
        <v>410401</v>
      </c>
      <c r="M40" s="111" t="s">
        <v>28</v>
      </c>
      <c r="N40" s="19"/>
      <c r="O40" s="19"/>
      <c r="P40" s="19"/>
    </row>
    <row r="41" spans="1:16" s="27" customFormat="1" ht="18" customHeight="1" x14ac:dyDescent="0.3">
      <c r="A41" s="82" t="s">
        <v>92</v>
      </c>
      <c r="B41" s="238" t="s">
        <v>224</v>
      </c>
      <c r="C41" s="282"/>
      <c r="D41" s="275"/>
      <c r="E41" s="77" t="s">
        <v>194</v>
      </c>
      <c r="F41" s="93" t="s">
        <v>45</v>
      </c>
      <c r="G41" s="166">
        <v>1.1469999999999999E-2</v>
      </c>
      <c r="H41" s="162">
        <v>128898.63</v>
      </c>
      <c r="I41" s="162" t="s">
        <v>28</v>
      </c>
      <c r="J41" s="162">
        <v>1478.47</v>
      </c>
      <c r="K41" s="164" t="s">
        <v>28</v>
      </c>
      <c r="L41" s="162">
        <v>11299640.199999999</v>
      </c>
      <c r="M41" s="111"/>
      <c r="N41" s="19"/>
      <c r="O41" s="19"/>
      <c r="P41" s="19"/>
    </row>
    <row r="42" spans="1:16" s="27" customFormat="1" ht="18" customHeight="1" x14ac:dyDescent="0.3">
      <c r="A42" s="82" t="s">
        <v>142</v>
      </c>
      <c r="B42" s="238" t="s">
        <v>225</v>
      </c>
      <c r="C42" s="282"/>
      <c r="D42" s="275"/>
      <c r="E42" s="77" t="s">
        <v>195</v>
      </c>
      <c r="F42" s="93" t="s">
        <v>45</v>
      </c>
      <c r="G42" s="181">
        <v>5.0505000000000003E-3</v>
      </c>
      <c r="H42" s="162">
        <v>182432.05</v>
      </c>
      <c r="I42" s="162" t="s">
        <v>28</v>
      </c>
      <c r="J42" s="162">
        <v>921.37</v>
      </c>
      <c r="K42" s="164" t="s">
        <v>28</v>
      </c>
      <c r="L42" s="162">
        <v>7041877</v>
      </c>
      <c r="M42" s="85" t="s">
        <v>28</v>
      </c>
      <c r="N42" s="19"/>
      <c r="O42" s="19"/>
      <c r="P42" s="19"/>
    </row>
    <row r="43" spans="1:16" s="27" customFormat="1" ht="18" customHeight="1" x14ac:dyDescent="0.3">
      <c r="A43" s="82" t="s">
        <v>93</v>
      </c>
      <c r="B43" s="265" t="s">
        <v>226</v>
      </c>
      <c r="C43" s="282"/>
      <c r="D43" s="275"/>
      <c r="E43" s="160" t="s">
        <v>99</v>
      </c>
      <c r="F43" s="161" t="s">
        <v>50</v>
      </c>
      <c r="G43" s="166">
        <v>6.2969999999999998E-2</v>
      </c>
      <c r="H43" s="162">
        <v>24327.599999999999</v>
      </c>
      <c r="I43" s="162" t="s">
        <v>28</v>
      </c>
      <c r="J43" s="162">
        <v>1531.91</v>
      </c>
      <c r="K43" s="164" t="s">
        <v>28</v>
      </c>
      <c r="L43" s="162">
        <v>11708069.300000001</v>
      </c>
      <c r="M43" s="85" t="s">
        <v>28</v>
      </c>
      <c r="N43" s="19"/>
      <c r="O43" s="19"/>
      <c r="P43" s="19"/>
    </row>
    <row r="44" spans="1:16" s="27" customFormat="1" ht="18" customHeight="1" x14ac:dyDescent="0.3">
      <c r="A44" s="82" t="s">
        <v>143</v>
      </c>
      <c r="B44" s="238" t="s">
        <v>227</v>
      </c>
      <c r="C44" s="282"/>
      <c r="D44" s="275"/>
      <c r="E44" s="160" t="s">
        <v>196</v>
      </c>
      <c r="F44" s="161" t="s">
        <v>50</v>
      </c>
      <c r="G44" s="168">
        <v>7.6480000000000003E-3</v>
      </c>
      <c r="H44" s="162">
        <v>98114.29</v>
      </c>
      <c r="I44" s="162" t="s">
        <v>28</v>
      </c>
      <c r="J44" s="162">
        <v>750.38</v>
      </c>
      <c r="K44" s="164" t="s">
        <v>28</v>
      </c>
      <c r="L44" s="162">
        <v>5734976.2999999998</v>
      </c>
      <c r="M44" s="85" t="s">
        <v>28</v>
      </c>
      <c r="N44" s="19"/>
      <c r="O44" s="19"/>
      <c r="P44" s="19"/>
    </row>
    <row r="45" spans="1:16" s="19" customFormat="1" ht="18" customHeight="1" x14ac:dyDescent="0.3">
      <c r="A45" s="159" t="s">
        <v>156</v>
      </c>
      <c r="B45" s="283" t="s">
        <v>228</v>
      </c>
      <c r="C45" s="310"/>
      <c r="D45" s="311"/>
      <c r="E45" s="160" t="s">
        <v>197</v>
      </c>
      <c r="F45" s="161" t="s">
        <v>158</v>
      </c>
      <c r="G45" s="168">
        <v>5.0699999999999996E-4</v>
      </c>
      <c r="H45" s="162">
        <v>141188.98000000001</v>
      </c>
      <c r="I45" s="162" t="s">
        <v>28</v>
      </c>
      <c r="J45" s="162">
        <v>71.58</v>
      </c>
      <c r="K45" s="164" t="s">
        <v>28</v>
      </c>
      <c r="L45" s="162">
        <v>547107.30000000005</v>
      </c>
      <c r="M45" s="164" t="s">
        <v>28</v>
      </c>
    </row>
    <row r="46" spans="1:16" s="19" customFormat="1" ht="18" customHeight="1" x14ac:dyDescent="0.3">
      <c r="A46" s="159" t="s">
        <v>94</v>
      </c>
      <c r="B46" s="276" t="s">
        <v>95</v>
      </c>
      <c r="C46" s="277"/>
      <c r="D46" s="278"/>
      <c r="E46" s="160" t="s">
        <v>101</v>
      </c>
      <c r="F46" s="161" t="s">
        <v>56</v>
      </c>
      <c r="G46" s="164" t="s">
        <v>28</v>
      </c>
      <c r="H46" s="164" t="s">
        <v>28</v>
      </c>
      <c r="I46" s="162" t="s">
        <v>28</v>
      </c>
      <c r="J46" s="164" t="s">
        <v>28</v>
      </c>
      <c r="K46" s="164" t="s">
        <v>28</v>
      </c>
      <c r="L46" s="164" t="s">
        <v>28</v>
      </c>
      <c r="M46" s="164" t="s">
        <v>28</v>
      </c>
    </row>
    <row r="47" spans="1:16" s="19" customFormat="1" ht="18" customHeight="1" x14ac:dyDescent="0.3">
      <c r="A47" s="159" t="s">
        <v>97</v>
      </c>
      <c r="B47" s="276" t="s">
        <v>98</v>
      </c>
      <c r="C47" s="277"/>
      <c r="D47" s="278"/>
      <c r="E47" s="160" t="s">
        <v>104</v>
      </c>
      <c r="F47" s="160" t="s">
        <v>28</v>
      </c>
      <c r="G47" s="164" t="s">
        <v>28</v>
      </c>
      <c r="H47" s="164" t="s">
        <v>28</v>
      </c>
      <c r="I47" s="162" t="s">
        <v>28</v>
      </c>
      <c r="J47" s="163">
        <v>150.15</v>
      </c>
      <c r="K47" s="164" t="s">
        <v>28</v>
      </c>
      <c r="L47" s="162">
        <v>1147541.18</v>
      </c>
      <c r="M47" s="164" t="s">
        <v>28</v>
      </c>
    </row>
    <row r="48" spans="1:16" s="34" customFormat="1" ht="51" customHeight="1" x14ac:dyDescent="0.3">
      <c r="A48" s="159" t="s">
        <v>100</v>
      </c>
      <c r="B48" s="286" t="s">
        <v>240</v>
      </c>
      <c r="C48" s="287"/>
      <c r="D48" s="288"/>
      <c r="E48" s="160" t="s">
        <v>198</v>
      </c>
      <c r="F48" s="160" t="s">
        <v>28</v>
      </c>
      <c r="G48" s="164" t="s">
        <v>28</v>
      </c>
      <c r="H48" s="164" t="s">
        <v>28</v>
      </c>
      <c r="I48" s="162" t="s">
        <v>28</v>
      </c>
      <c r="J48" s="165">
        <f>ROUND(J49+J50+J54+J55+J56+J61,2)</f>
        <v>15014.68</v>
      </c>
      <c r="K48" s="164" t="s">
        <v>28</v>
      </c>
      <c r="L48" s="165">
        <f>ROUND(L49+L50+L54+L55+L56+L61,2)</f>
        <v>114754120.73</v>
      </c>
      <c r="M48" s="164" t="s">
        <v>28</v>
      </c>
      <c r="N48" s="19"/>
      <c r="O48" s="19"/>
      <c r="P48" s="19"/>
    </row>
    <row r="49" spans="1:16" s="19" customFormat="1" ht="15" customHeight="1" x14ac:dyDescent="0.3">
      <c r="A49" s="159" t="s">
        <v>102</v>
      </c>
      <c r="B49" s="276" t="s">
        <v>103</v>
      </c>
      <c r="C49" s="277"/>
      <c r="D49" s="278"/>
      <c r="E49" s="160" t="s">
        <v>107</v>
      </c>
      <c r="F49" s="160" t="s">
        <v>31</v>
      </c>
      <c r="G49" s="170">
        <v>0.28999999999999998</v>
      </c>
      <c r="H49" s="162">
        <v>2917.05</v>
      </c>
      <c r="I49" s="162" t="s">
        <v>28</v>
      </c>
      <c r="J49" s="162">
        <v>845.95</v>
      </c>
      <c r="K49" s="164" t="s">
        <v>28</v>
      </c>
      <c r="L49" s="162">
        <v>6465389.1600000001</v>
      </c>
      <c r="M49" s="164" t="s">
        <v>28</v>
      </c>
    </row>
    <row r="50" spans="1:16" s="19" customFormat="1" ht="25.5" customHeight="1" x14ac:dyDescent="0.3">
      <c r="A50" s="298" t="s">
        <v>105</v>
      </c>
      <c r="B50" s="301" t="s">
        <v>82</v>
      </c>
      <c r="C50" s="360"/>
      <c r="D50" s="361"/>
      <c r="E50" s="160" t="s">
        <v>150</v>
      </c>
      <c r="F50" s="167" t="s">
        <v>84</v>
      </c>
      <c r="G50" s="170">
        <v>2.9550000000000001</v>
      </c>
      <c r="H50" s="162">
        <v>636.83000000000004</v>
      </c>
      <c r="I50" s="162" t="s">
        <v>28</v>
      </c>
      <c r="J50" s="162">
        <v>1881.84</v>
      </c>
      <c r="K50" s="164" t="s">
        <v>28</v>
      </c>
      <c r="L50" s="162">
        <v>14382555.41</v>
      </c>
      <c r="M50" s="164" t="s">
        <v>28</v>
      </c>
    </row>
    <row r="51" spans="1:16" s="19" customFormat="1" ht="50.25" customHeight="1" x14ac:dyDescent="0.3">
      <c r="A51" s="299"/>
      <c r="B51" s="304"/>
      <c r="C51" s="362"/>
      <c r="D51" s="363"/>
      <c r="E51" s="160" t="s">
        <v>199</v>
      </c>
      <c r="F51" s="167" t="s">
        <v>236</v>
      </c>
      <c r="G51" s="162">
        <v>0.26</v>
      </c>
      <c r="H51" s="162">
        <v>2149.29</v>
      </c>
      <c r="I51" s="162" t="s">
        <v>28</v>
      </c>
      <c r="J51" s="162">
        <v>558.80999999999995</v>
      </c>
      <c r="K51" s="164" t="s">
        <v>28</v>
      </c>
      <c r="L51" s="162">
        <v>4270905.96</v>
      </c>
      <c r="M51" s="164" t="s">
        <v>28</v>
      </c>
    </row>
    <row r="52" spans="1:16" s="25" customFormat="1" ht="101.25" customHeight="1" x14ac:dyDescent="0.3">
      <c r="A52" s="299"/>
      <c r="B52" s="304"/>
      <c r="C52" s="362"/>
      <c r="D52" s="363"/>
      <c r="E52" s="160" t="s">
        <v>238</v>
      </c>
      <c r="F52" s="167" t="s">
        <v>237</v>
      </c>
      <c r="G52" s="170">
        <v>0.19</v>
      </c>
      <c r="H52" s="162">
        <v>2393.81</v>
      </c>
      <c r="I52" s="162" t="s">
        <v>28</v>
      </c>
      <c r="J52" s="162">
        <v>454.82</v>
      </c>
      <c r="K52" s="164" t="s">
        <v>28</v>
      </c>
      <c r="L52" s="162">
        <v>3476121.48</v>
      </c>
      <c r="M52" s="164" t="s">
        <v>28</v>
      </c>
      <c r="N52" s="19"/>
      <c r="O52" s="19"/>
      <c r="P52" s="19"/>
    </row>
    <row r="53" spans="1:16" s="25" customFormat="1" x14ac:dyDescent="0.3">
      <c r="A53" s="299"/>
      <c r="B53" s="304"/>
      <c r="C53" s="362"/>
      <c r="D53" s="363"/>
      <c r="E53" s="160" t="s">
        <v>242</v>
      </c>
      <c r="F53" s="167" t="s">
        <v>243</v>
      </c>
      <c r="G53" s="170">
        <v>2.5049999999999999</v>
      </c>
      <c r="H53" s="162">
        <v>346.59</v>
      </c>
      <c r="I53" s="162" t="s">
        <v>28</v>
      </c>
      <c r="J53" s="162">
        <v>868.21</v>
      </c>
      <c r="K53" s="164"/>
      <c r="L53" s="162">
        <v>6635527.0800000001</v>
      </c>
      <c r="M53" s="164" t="s">
        <v>28</v>
      </c>
      <c r="N53" s="19"/>
      <c r="O53" s="19"/>
      <c r="P53" s="19"/>
    </row>
    <row r="54" spans="1:16" s="19" customFormat="1" ht="26.4" x14ac:dyDescent="0.3">
      <c r="A54" s="299"/>
      <c r="B54" s="364"/>
      <c r="C54" s="365"/>
      <c r="D54" s="363"/>
      <c r="E54" s="160" t="s">
        <v>161</v>
      </c>
      <c r="F54" s="167" t="s">
        <v>85</v>
      </c>
      <c r="G54" s="170">
        <v>0.54</v>
      </c>
      <c r="H54" s="162">
        <v>761.23</v>
      </c>
      <c r="I54" s="162" t="s">
        <v>28</v>
      </c>
      <c r="J54" s="162">
        <v>411.07</v>
      </c>
      <c r="K54" s="164" t="s">
        <v>28</v>
      </c>
      <c r="L54" s="162">
        <v>3141689.49</v>
      </c>
      <c r="M54" s="164" t="s">
        <v>28</v>
      </c>
    </row>
    <row r="55" spans="1:16" s="19" customFormat="1" ht="15" customHeight="1" x14ac:dyDescent="0.3">
      <c r="A55" s="300"/>
      <c r="B55" s="366"/>
      <c r="C55" s="367"/>
      <c r="D55" s="368"/>
      <c r="E55" s="160" t="s">
        <v>200</v>
      </c>
      <c r="F55" s="167" t="s">
        <v>39</v>
      </c>
      <c r="G55" s="171">
        <v>1.77</v>
      </c>
      <c r="H55" s="162">
        <v>1676.44</v>
      </c>
      <c r="I55" s="162" t="s">
        <v>28</v>
      </c>
      <c r="J55" s="162">
        <v>2967.29</v>
      </c>
      <c r="K55" s="164" t="s">
        <v>28</v>
      </c>
      <c r="L55" s="162">
        <v>22678426.670000002</v>
      </c>
      <c r="M55" s="164" t="s">
        <v>28</v>
      </c>
    </row>
    <row r="56" spans="1:16" s="19" customFormat="1" ht="18" customHeight="1" x14ac:dyDescent="0.3">
      <c r="A56" s="159" t="s">
        <v>106</v>
      </c>
      <c r="B56" s="316" t="s">
        <v>87</v>
      </c>
      <c r="C56" s="317"/>
      <c r="D56" s="318"/>
      <c r="E56" s="160" t="s">
        <v>115</v>
      </c>
      <c r="F56" s="161" t="s">
        <v>45</v>
      </c>
      <c r="G56" s="168">
        <v>0.17671000000000001</v>
      </c>
      <c r="H56" s="162">
        <v>41744.199999999997</v>
      </c>
      <c r="I56" s="162" t="s">
        <v>28</v>
      </c>
      <c r="J56" s="162">
        <v>7376.62</v>
      </c>
      <c r="K56" s="164" t="s">
        <v>28</v>
      </c>
      <c r="L56" s="162">
        <v>56377990.700000003</v>
      </c>
      <c r="M56" s="164" t="s">
        <v>28</v>
      </c>
    </row>
    <row r="57" spans="1:16" s="19" customFormat="1" ht="18" customHeight="1" x14ac:dyDescent="0.3">
      <c r="A57" s="159" t="s">
        <v>108</v>
      </c>
      <c r="B57" s="276" t="s">
        <v>123</v>
      </c>
      <c r="C57" s="312"/>
      <c r="D57" s="313"/>
      <c r="E57" s="160" t="s">
        <v>201</v>
      </c>
      <c r="F57" s="161" t="s">
        <v>45</v>
      </c>
      <c r="G57" s="166">
        <v>5.0000000000000001E-3</v>
      </c>
      <c r="H57" s="162">
        <v>42958.18</v>
      </c>
      <c r="I57" s="162" t="s">
        <v>28</v>
      </c>
      <c r="J57" s="162">
        <v>214.79</v>
      </c>
      <c r="K57" s="164" t="s">
        <v>28</v>
      </c>
      <c r="L57" s="162">
        <v>1641604</v>
      </c>
      <c r="M57" s="164" t="s">
        <v>28</v>
      </c>
    </row>
    <row r="58" spans="1:16" s="19" customFormat="1" ht="18" customHeight="1" x14ac:dyDescent="0.3">
      <c r="A58" s="159" t="s">
        <v>109</v>
      </c>
      <c r="B58" s="276" t="s">
        <v>91</v>
      </c>
      <c r="C58" s="314"/>
      <c r="D58" s="315"/>
      <c r="E58" s="160" t="s">
        <v>202</v>
      </c>
      <c r="F58" s="161" t="s">
        <v>45</v>
      </c>
      <c r="G58" s="166">
        <v>1.25E-3</v>
      </c>
      <c r="H58" s="162">
        <v>42960.43</v>
      </c>
      <c r="I58" s="164" t="s">
        <v>28</v>
      </c>
      <c r="J58" s="162">
        <v>53.7</v>
      </c>
      <c r="K58" s="164" t="s">
        <v>28</v>
      </c>
      <c r="L58" s="162">
        <v>410401</v>
      </c>
      <c r="M58" s="164" t="s">
        <v>28</v>
      </c>
    </row>
    <row r="59" spans="1:16" s="19" customFormat="1" ht="18" customHeight="1" x14ac:dyDescent="0.3">
      <c r="A59" s="159" t="s">
        <v>110</v>
      </c>
      <c r="B59" s="283" t="s">
        <v>145</v>
      </c>
      <c r="C59" s="277"/>
      <c r="D59" s="278"/>
      <c r="E59" s="160" t="s">
        <v>203</v>
      </c>
      <c r="F59" s="161" t="s">
        <v>45</v>
      </c>
      <c r="G59" s="168">
        <v>1.1011E-2</v>
      </c>
      <c r="H59" s="162">
        <v>128898.8</v>
      </c>
      <c r="I59" s="162" t="s">
        <v>28</v>
      </c>
      <c r="J59" s="162">
        <v>1419.3</v>
      </c>
      <c r="K59" s="164" t="s">
        <v>28</v>
      </c>
      <c r="L59" s="162">
        <v>10847457.6</v>
      </c>
      <c r="M59" s="164" t="s">
        <v>28</v>
      </c>
    </row>
    <row r="60" spans="1:16" s="25" customFormat="1" ht="18" customHeight="1" x14ac:dyDescent="0.3">
      <c r="A60" s="159" t="s">
        <v>146</v>
      </c>
      <c r="B60" s="283" t="s">
        <v>111</v>
      </c>
      <c r="C60" s="277"/>
      <c r="D60" s="278"/>
      <c r="E60" s="160" t="s">
        <v>204</v>
      </c>
      <c r="F60" s="161" t="s">
        <v>45</v>
      </c>
      <c r="G60" s="181">
        <v>5.0505000000000003E-3</v>
      </c>
      <c r="H60" s="162">
        <v>182432.05</v>
      </c>
      <c r="I60" s="162" t="s">
        <v>28</v>
      </c>
      <c r="J60" s="162">
        <v>921.37</v>
      </c>
      <c r="K60" s="164" t="s">
        <v>28</v>
      </c>
      <c r="L60" s="162">
        <v>7041877</v>
      </c>
      <c r="M60" s="164" t="s">
        <v>28</v>
      </c>
      <c r="N60" s="19"/>
      <c r="O60" s="19"/>
      <c r="P60" s="19"/>
    </row>
    <row r="61" spans="1:16" s="25" customFormat="1" ht="18" customHeight="1" x14ac:dyDescent="0.3">
      <c r="A61" s="159" t="s">
        <v>112</v>
      </c>
      <c r="B61" s="276" t="s">
        <v>147</v>
      </c>
      <c r="C61" s="277"/>
      <c r="D61" s="278"/>
      <c r="E61" s="160" t="s">
        <v>117</v>
      </c>
      <c r="F61" s="161" t="s">
        <v>50</v>
      </c>
      <c r="G61" s="166">
        <v>6.2969999999999998E-2</v>
      </c>
      <c r="H61" s="162">
        <v>24327.599999999999</v>
      </c>
      <c r="I61" s="162" t="s">
        <v>28</v>
      </c>
      <c r="J61" s="162">
        <v>1531.91</v>
      </c>
      <c r="K61" s="164" t="s">
        <v>28</v>
      </c>
      <c r="L61" s="162">
        <v>11708069.300000001</v>
      </c>
      <c r="M61" s="164" t="s">
        <v>28</v>
      </c>
      <c r="N61" s="19"/>
      <c r="O61" s="19"/>
      <c r="P61" s="19"/>
    </row>
    <row r="62" spans="1:16" s="19" customFormat="1" ht="18" customHeight="1" x14ac:dyDescent="0.3">
      <c r="A62" s="159" t="s">
        <v>148</v>
      </c>
      <c r="B62" s="283" t="s">
        <v>149</v>
      </c>
      <c r="C62" s="277"/>
      <c r="D62" s="278"/>
      <c r="E62" s="160" t="s">
        <v>205</v>
      </c>
      <c r="F62" s="161" t="s">
        <v>50</v>
      </c>
      <c r="G62" s="181">
        <v>7.6350999999999997E-3</v>
      </c>
      <c r="H62" s="162">
        <v>98114.1</v>
      </c>
      <c r="I62" s="162" t="s">
        <v>28</v>
      </c>
      <c r="J62" s="162">
        <v>749.11</v>
      </c>
      <c r="K62" s="164" t="s">
        <v>28</v>
      </c>
      <c r="L62" s="162">
        <v>5725303</v>
      </c>
      <c r="M62" s="164" t="s">
        <v>28</v>
      </c>
    </row>
    <row r="63" spans="1:16" s="19" customFormat="1" ht="18" customHeight="1" x14ac:dyDescent="0.3">
      <c r="A63" s="159" t="s">
        <v>159</v>
      </c>
      <c r="B63" s="283" t="s">
        <v>160</v>
      </c>
      <c r="C63" s="310"/>
      <c r="D63" s="311"/>
      <c r="E63" s="160" t="s">
        <v>206</v>
      </c>
      <c r="F63" s="161" t="s">
        <v>158</v>
      </c>
      <c r="G63" s="168">
        <v>5.0699999999999996E-4</v>
      </c>
      <c r="H63" s="162">
        <v>141188.98000000001</v>
      </c>
      <c r="I63" s="162" t="s">
        <v>28</v>
      </c>
      <c r="J63" s="162">
        <v>71.58</v>
      </c>
      <c r="K63" s="164" t="s">
        <v>28</v>
      </c>
      <c r="L63" s="162">
        <v>547107.30000000005</v>
      </c>
      <c r="M63" s="164" t="s">
        <v>28</v>
      </c>
    </row>
    <row r="64" spans="1:16" s="19" customFormat="1" ht="33" customHeight="1" x14ac:dyDescent="0.3">
      <c r="A64" s="159" t="s">
        <v>113</v>
      </c>
      <c r="B64" s="286" t="s">
        <v>114</v>
      </c>
      <c r="C64" s="287"/>
      <c r="D64" s="288"/>
      <c r="E64" s="160" t="s">
        <v>207</v>
      </c>
      <c r="F64" s="160" t="s">
        <v>28</v>
      </c>
      <c r="G64" s="169" t="s">
        <v>28</v>
      </c>
      <c r="H64" s="164" t="s">
        <v>28</v>
      </c>
      <c r="I64" s="162" t="s">
        <v>28</v>
      </c>
      <c r="J64" s="165"/>
      <c r="K64" s="164" t="s">
        <v>28</v>
      </c>
      <c r="L64" s="165"/>
      <c r="M64" s="164" t="s">
        <v>28</v>
      </c>
    </row>
    <row r="65" spans="1:16" s="19" customFormat="1" ht="20.25" customHeight="1" x14ac:dyDescent="0.3">
      <c r="A65" s="159" t="s">
        <v>116</v>
      </c>
      <c r="B65" s="276" t="s">
        <v>103</v>
      </c>
      <c r="C65" s="277"/>
      <c r="D65" s="278"/>
      <c r="E65" s="160" t="s">
        <v>121</v>
      </c>
      <c r="F65" s="160" t="s">
        <v>31</v>
      </c>
      <c r="G65" s="168"/>
      <c r="H65" s="162"/>
      <c r="I65" s="162" t="s">
        <v>28</v>
      </c>
      <c r="J65" s="162"/>
      <c r="K65" s="164" t="s">
        <v>28</v>
      </c>
      <c r="L65" s="162"/>
      <c r="M65" s="164" t="s">
        <v>28</v>
      </c>
    </row>
    <row r="66" spans="1:16" s="19" customFormat="1" ht="31.5" customHeight="1" x14ac:dyDescent="0.3">
      <c r="A66" s="298" t="s">
        <v>118</v>
      </c>
      <c r="B66" s="301" t="s">
        <v>82</v>
      </c>
      <c r="C66" s="338"/>
      <c r="D66" s="339"/>
      <c r="E66" s="160" t="s">
        <v>208</v>
      </c>
      <c r="F66" s="167" t="s">
        <v>84</v>
      </c>
      <c r="G66" s="168"/>
      <c r="H66" s="162"/>
      <c r="I66" s="162" t="s">
        <v>28</v>
      </c>
      <c r="J66" s="162"/>
      <c r="K66" s="164" t="s">
        <v>28</v>
      </c>
      <c r="L66" s="162"/>
      <c r="M66" s="164" t="s">
        <v>28</v>
      </c>
    </row>
    <row r="67" spans="1:16" s="25" customFormat="1" ht="53.25" customHeight="1" x14ac:dyDescent="0.3">
      <c r="A67" s="299"/>
      <c r="B67" s="304"/>
      <c r="C67" s="340"/>
      <c r="D67" s="341"/>
      <c r="E67" s="160" t="s">
        <v>209</v>
      </c>
      <c r="F67" s="167" t="s">
        <v>155</v>
      </c>
      <c r="G67" s="168"/>
      <c r="H67" s="162"/>
      <c r="I67" s="162" t="s">
        <v>28</v>
      </c>
      <c r="J67" s="162"/>
      <c r="K67" s="164" t="s">
        <v>28</v>
      </c>
      <c r="L67" s="162"/>
      <c r="M67" s="164" t="s">
        <v>28</v>
      </c>
      <c r="N67" s="19"/>
      <c r="O67" s="19"/>
      <c r="P67" s="19"/>
    </row>
    <row r="68" spans="1:16" s="19" customFormat="1" ht="26.4" x14ac:dyDescent="0.3">
      <c r="A68" s="299"/>
      <c r="B68" s="342"/>
      <c r="C68" s="343"/>
      <c r="D68" s="341"/>
      <c r="E68" s="160" t="s">
        <v>210</v>
      </c>
      <c r="F68" s="167" t="s">
        <v>85</v>
      </c>
      <c r="G68" s="162"/>
      <c r="H68" s="162"/>
      <c r="I68" s="162" t="s">
        <v>28</v>
      </c>
      <c r="J68" s="162"/>
      <c r="K68" s="164" t="s">
        <v>28</v>
      </c>
      <c r="L68" s="162"/>
      <c r="M68" s="164" t="s">
        <v>28</v>
      </c>
    </row>
    <row r="69" spans="1:16" x14ac:dyDescent="0.3">
      <c r="A69" s="300"/>
      <c r="B69" s="344"/>
      <c r="C69" s="345"/>
      <c r="D69" s="346"/>
      <c r="E69" s="160" t="s">
        <v>211</v>
      </c>
      <c r="F69" s="167" t="s">
        <v>39</v>
      </c>
      <c r="G69" s="168"/>
      <c r="H69" s="162"/>
      <c r="I69" s="162" t="s">
        <v>28</v>
      </c>
      <c r="J69" s="162"/>
      <c r="K69" s="164" t="s">
        <v>28</v>
      </c>
      <c r="L69" s="162"/>
      <c r="M69" s="164" t="s">
        <v>28</v>
      </c>
    </row>
    <row r="70" spans="1:16" ht="20.25" customHeight="1" x14ac:dyDescent="0.3">
      <c r="A70" s="82" t="s">
        <v>119</v>
      </c>
      <c r="B70" s="279" t="s">
        <v>120</v>
      </c>
      <c r="C70" s="280"/>
      <c r="D70" s="281"/>
      <c r="E70" s="77" t="s">
        <v>129</v>
      </c>
      <c r="F70" s="39" t="s">
        <v>45</v>
      </c>
      <c r="G70" s="110"/>
      <c r="H70" s="29"/>
      <c r="I70" s="29" t="s">
        <v>28</v>
      </c>
      <c r="J70" s="29"/>
      <c r="K70" s="85" t="s">
        <v>28</v>
      </c>
      <c r="L70" s="29"/>
      <c r="M70" s="85" t="s">
        <v>28</v>
      </c>
    </row>
    <row r="71" spans="1:16" ht="21" customHeight="1" x14ac:dyDescent="0.3">
      <c r="A71" s="82" t="s">
        <v>122</v>
      </c>
      <c r="B71" s="265" t="s">
        <v>123</v>
      </c>
      <c r="C71" s="282"/>
      <c r="D71" s="275"/>
      <c r="E71" s="77" t="s">
        <v>212</v>
      </c>
      <c r="F71" s="93" t="s">
        <v>45</v>
      </c>
      <c r="G71" s="29"/>
      <c r="H71" s="29"/>
      <c r="I71" s="29" t="s">
        <v>28</v>
      </c>
      <c r="J71" s="29"/>
      <c r="K71" s="85" t="s">
        <v>28</v>
      </c>
      <c r="L71" s="29"/>
      <c r="M71" s="85" t="s">
        <v>28</v>
      </c>
    </row>
    <row r="72" spans="1:16" x14ac:dyDescent="0.3">
      <c r="A72" s="82" t="s">
        <v>124</v>
      </c>
      <c r="B72" s="238" t="s">
        <v>111</v>
      </c>
      <c r="C72" s="282"/>
      <c r="D72" s="275"/>
      <c r="E72" s="77" t="s">
        <v>213</v>
      </c>
      <c r="F72" s="93" t="s">
        <v>45</v>
      </c>
      <c r="G72" s="29"/>
      <c r="H72" s="29"/>
      <c r="I72" s="29" t="s">
        <v>28</v>
      </c>
      <c r="J72" s="29"/>
      <c r="K72" s="85" t="s">
        <v>28</v>
      </c>
      <c r="L72" s="29"/>
      <c r="M72" s="85" t="s">
        <v>28</v>
      </c>
    </row>
    <row r="73" spans="1:16" ht="18.75" customHeight="1" x14ac:dyDescent="0.3">
      <c r="A73" s="82" t="s">
        <v>125</v>
      </c>
      <c r="B73" s="265" t="s">
        <v>126</v>
      </c>
      <c r="C73" s="282"/>
      <c r="D73" s="275"/>
      <c r="E73" s="77" t="s">
        <v>130</v>
      </c>
      <c r="F73" s="93" t="s">
        <v>50</v>
      </c>
      <c r="G73" s="140"/>
      <c r="H73" s="29"/>
      <c r="I73" s="29" t="s">
        <v>28</v>
      </c>
      <c r="J73" s="29"/>
      <c r="K73" s="85" t="s">
        <v>28</v>
      </c>
      <c r="L73" s="29"/>
      <c r="M73" s="85" t="s">
        <v>28</v>
      </c>
    </row>
    <row r="74" spans="1:16" ht="17.25" customHeight="1" x14ac:dyDescent="0.3">
      <c r="A74" s="82" t="s">
        <v>127</v>
      </c>
      <c r="B74" s="284" t="s">
        <v>128</v>
      </c>
      <c r="C74" s="282"/>
      <c r="D74" s="275"/>
      <c r="E74" s="77" t="s">
        <v>214</v>
      </c>
      <c r="F74" s="93" t="s">
        <v>56</v>
      </c>
      <c r="G74" s="85" t="s">
        <v>28</v>
      </c>
      <c r="H74" s="85" t="s">
        <v>28</v>
      </c>
      <c r="I74" s="29" t="s">
        <v>28</v>
      </c>
      <c r="J74" s="85" t="s">
        <v>28</v>
      </c>
      <c r="K74" s="85" t="s">
        <v>28</v>
      </c>
      <c r="L74" s="85" t="s">
        <v>28</v>
      </c>
      <c r="M74" s="85" t="s">
        <v>28</v>
      </c>
    </row>
    <row r="75" spans="1:16" ht="15" customHeight="1" x14ac:dyDescent="0.3">
      <c r="A75" s="82"/>
      <c r="B75" s="285" t="s">
        <v>229</v>
      </c>
      <c r="C75" s="282"/>
      <c r="D75" s="275"/>
      <c r="E75" s="76" t="s">
        <v>215</v>
      </c>
      <c r="F75" s="77" t="s">
        <v>28</v>
      </c>
      <c r="G75" s="85" t="s">
        <v>28</v>
      </c>
      <c r="H75" s="85" t="s">
        <v>28</v>
      </c>
      <c r="I75" s="105"/>
      <c r="J75" s="105"/>
      <c r="K75" s="105"/>
      <c r="L75" s="105"/>
      <c r="M75" s="85" t="s">
        <v>28</v>
      </c>
    </row>
    <row r="76" spans="1:16" x14ac:dyDescent="0.3">
      <c r="A76" s="141"/>
      <c r="B76" s="256" t="s">
        <v>173</v>
      </c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</row>
    <row r="77" spans="1:16" ht="15" customHeight="1" x14ac:dyDescent="0.3">
      <c r="A77" s="141"/>
      <c r="B77" s="255" t="s">
        <v>165</v>
      </c>
      <c r="C77" s="255"/>
      <c r="D77" s="255"/>
      <c r="E77" s="255"/>
      <c r="F77" s="256"/>
      <c r="G77" s="256"/>
      <c r="H77" s="256"/>
      <c r="I77" s="256"/>
      <c r="J77" s="256"/>
      <c r="K77" s="256"/>
      <c r="L77" s="256"/>
      <c r="M77" s="256"/>
    </row>
    <row r="78" spans="1:16" ht="15" customHeight="1" x14ac:dyDescent="0.3">
      <c r="A78" s="38"/>
      <c r="B78" s="204" t="s">
        <v>177</v>
      </c>
      <c r="C78" s="204"/>
      <c r="D78" s="204"/>
      <c r="E78" s="204"/>
      <c r="F78" s="205"/>
      <c r="G78" s="205"/>
      <c r="H78" s="205"/>
      <c r="I78" s="205"/>
      <c r="J78" s="205"/>
      <c r="K78" s="205"/>
      <c r="L78" s="205"/>
      <c r="M78" s="205"/>
    </row>
  </sheetData>
  <mergeCells count="74">
    <mergeCell ref="B3:M3"/>
    <mergeCell ref="B77:M77"/>
    <mergeCell ref="B78:M78"/>
    <mergeCell ref="K5:M5"/>
    <mergeCell ref="I6:J6"/>
    <mergeCell ref="K6:L6"/>
    <mergeCell ref="M6:M7"/>
    <mergeCell ref="G5:G7"/>
    <mergeCell ref="B28:D28"/>
    <mergeCell ref="B19:D19"/>
    <mergeCell ref="B20:D20"/>
    <mergeCell ref="B21:D21"/>
    <mergeCell ref="B22:D22"/>
    <mergeCell ref="B70:D70"/>
    <mergeCell ref="B71:D71"/>
    <mergeCell ref="B65:D65"/>
    <mergeCell ref="A32:A37"/>
    <mergeCell ref="B32:B37"/>
    <mergeCell ref="C32:C37"/>
    <mergeCell ref="B49:D49"/>
    <mergeCell ref="A50:A55"/>
    <mergeCell ref="B50:D55"/>
    <mergeCell ref="B44:D44"/>
    <mergeCell ref="B40:D40"/>
    <mergeCell ref="C38:D38"/>
    <mergeCell ref="B39:D39"/>
    <mergeCell ref="B41:D41"/>
    <mergeCell ref="B42:D42"/>
    <mergeCell ref="B43:D43"/>
    <mergeCell ref="A66:A69"/>
    <mergeCell ref="A5:A7"/>
    <mergeCell ref="B5:D7"/>
    <mergeCell ref="E5:E7"/>
    <mergeCell ref="F5:F7"/>
    <mergeCell ref="B18:D18"/>
    <mergeCell ref="A12:A15"/>
    <mergeCell ref="B12:D15"/>
    <mergeCell ref="A16:A17"/>
    <mergeCell ref="B16:D17"/>
    <mergeCell ref="B47:D47"/>
    <mergeCell ref="B30:D30"/>
    <mergeCell ref="B31:D31"/>
    <mergeCell ref="B24:D24"/>
    <mergeCell ref="B25:D25"/>
    <mergeCell ref="B26:D26"/>
    <mergeCell ref="B23:D23"/>
    <mergeCell ref="B66:D69"/>
    <mergeCell ref="B58:D58"/>
    <mergeCell ref="B59:D59"/>
    <mergeCell ref="B60:D60"/>
    <mergeCell ref="B29:D29"/>
    <mergeCell ref="B57:D57"/>
    <mergeCell ref="B48:D48"/>
    <mergeCell ref="B56:D56"/>
    <mergeCell ref="B46:D46"/>
    <mergeCell ref="B45:D45"/>
    <mergeCell ref="B63:D63"/>
    <mergeCell ref="B27:D27"/>
    <mergeCell ref="J2:M2"/>
    <mergeCell ref="J1:M1"/>
    <mergeCell ref="B76:M76"/>
    <mergeCell ref="B8:D8"/>
    <mergeCell ref="B10:D10"/>
    <mergeCell ref="B11:D11"/>
    <mergeCell ref="B72:D72"/>
    <mergeCell ref="B73:D73"/>
    <mergeCell ref="B74:D74"/>
    <mergeCell ref="B75:D75"/>
    <mergeCell ref="B61:D61"/>
    <mergeCell ref="B62:D62"/>
    <mergeCell ref="B64:D64"/>
    <mergeCell ref="B9:D9"/>
    <mergeCell ref="H5:H7"/>
    <mergeCell ref="I5:J5"/>
  </mergeCells>
  <pageMargins left="0.17" right="0.17" top="0.2" bottom="0.17" header="0.17" footer="0.17"/>
  <pageSetup paperSize="9" scale="63" fitToHeight="0" orientation="landscape" useFirstPageNumber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7" tint="0.59999389629810485"/>
    <pageSetUpPr fitToPage="1"/>
  </sheetPr>
  <dimension ref="A1:M77"/>
  <sheetViews>
    <sheetView zoomScaleNormal="100" zoomScaleSheetLayoutView="115" workbookViewId="0">
      <selection activeCell="J69" sqref="J69"/>
    </sheetView>
  </sheetViews>
  <sheetFormatPr defaultColWidth="9.109375" defaultRowHeight="14.4" x14ac:dyDescent="0.3"/>
  <cols>
    <col min="1" max="1" width="8.6640625" style="38" customWidth="1"/>
    <col min="2" max="2" width="21.109375" style="38" customWidth="1"/>
    <col min="3" max="3" width="16.109375" style="38" customWidth="1"/>
    <col min="4" max="4" width="15" style="38" customWidth="1"/>
    <col min="5" max="5" width="8.6640625" style="38" customWidth="1"/>
    <col min="6" max="6" width="24.6640625" style="38" customWidth="1"/>
    <col min="7" max="7" width="22.109375" style="38" customWidth="1"/>
    <col min="8" max="8" width="18.5546875" style="38" customWidth="1"/>
    <col min="9" max="9" width="18.109375" style="38" customWidth="1"/>
    <col min="10" max="10" width="11.6640625" style="38" customWidth="1"/>
    <col min="11" max="11" width="16.44140625" style="38" customWidth="1"/>
    <col min="12" max="12" width="19.5546875" style="38" customWidth="1"/>
    <col min="13" max="13" width="17.5546875" style="38" customWidth="1"/>
    <col min="14" max="16384" width="9.109375" style="38"/>
  </cols>
  <sheetData>
    <row r="1" spans="1:13" ht="13.5" customHeight="1" x14ac:dyDescent="0.3">
      <c r="A1" s="154"/>
      <c r="F1" s="155"/>
      <c r="G1" s="69"/>
      <c r="H1" s="70"/>
      <c r="I1" s="70"/>
      <c r="J1" s="373" t="s">
        <v>178</v>
      </c>
      <c r="K1" s="373"/>
      <c r="L1" s="373"/>
      <c r="M1" s="373"/>
    </row>
    <row r="2" spans="1:13" ht="76.5" customHeight="1" x14ac:dyDescent="0.3">
      <c r="A2" s="154"/>
      <c r="F2" s="155"/>
      <c r="G2" s="69"/>
      <c r="H2" s="70"/>
      <c r="I2" s="70"/>
      <c r="J2" s="319" t="s">
        <v>232</v>
      </c>
      <c r="K2" s="319"/>
      <c r="L2" s="319"/>
      <c r="M2" s="319"/>
    </row>
    <row r="3" spans="1:13" s="116" customFormat="1" ht="31.5" customHeight="1" x14ac:dyDescent="0.3">
      <c r="A3" s="67"/>
      <c r="B3" s="242" t="s">
        <v>241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35.25" customHeight="1" x14ac:dyDescent="0.3">
      <c r="A4" s="207" t="s">
        <v>15</v>
      </c>
      <c r="B4" s="210"/>
      <c r="C4" s="211"/>
      <c r="D4" s="212"/>
      <c r="E4" s="219" t="s">
        <v>2</v>
      </c>
      <c r="F4" s="219" t="s">
        <v>16</v>
      </c>
      <c r="G4" s="370" t="s">
        <v>17</v>
      </c>
      <c r="H4" s="333" t="s">
        <v>18</v>
      </c>
      <c r="I4" s="336" t="s">
        <v>19</v>
      </c>
      <c r="J4" s="337"/>
      <c r="K4" s="230" t="s">
        <v>20</v>
      </c>
      <c r="L4" s="231"/>
      <c r="M4" s="232"/>
    </row>
    <row r="5" spans="1:13" x14ac:dyDescent="0.3">
      <c r="A5" s="208"/>
      <c r="B5" s="213"/>
      <c r="C5" s="214"/>
      <c r="D5" s="215"/>
      <c r="E5" s="220"/>
      <c r="F5" s="220"/>
      <c r="G5" s="371"/>
      <c r="H5" s="334"/>
      <c r="I5" s="336" t="s">
        <v>21</v>
      </c>
      <c r="J5" s="337"/>
      <c r="K5" s="230" t="s">
        <v>22</v>
      </c>
      <c r="L5" s="232"/>
      <c r="M5" s="219" t="s">
        <v>23</v>
      </c>
    </row>
    <row r="6" spans="1:13" ht="66.75" customHeight="1" x14ac:dyDescent="0.3">
      <c r="A6" s="209"/>
      <c r="B6" s="216"/>
      <c r="C6" s="217"/>
      <c r="D6" s="218"/>
      <c r="E6" s="221"/>
      <c r="F6" s="221"/>
      <c r="G6" s="372"/>
      <c r="H6" s="335"/>
      <c r="I6" s="123" t="s">
        <v>166</v>
      </c>
      <c r="J6" s="148" t="s">
        <v>24</v>
      </c>
      <c r="K6" s="124" t="s">
        <v>166</v>
      </c>
      <c r="L6" s="125" t="s">
        <v>25</v>
      </c>
      <c r="M6" s="221"/>
    </row>
    <row r="7" spans="1:13" ht="15" x14ac:dyDescent="0.25">
      <c r="A7" s="126">
        <v>1</v>
      </c>
      <c r="B7" s="329">
        <v>2</v>
      </c>
      <c r="C7" s="330"/>
      <c r="D7" s="331"/>
      <c r="E7" s="127">
        <v>3</v>
      </c>
      <c r="F7" s="127">
        <v>4</v>
      </c>
      <c r="G7" s="127">
        <v>5</v>
      </c>
      <c r="H7" s="127">
        <v>6</v>
      </c>
      <c r="I7" s="127">
        <v>7</v>
      </c>
      <c r="J7" s="127">
        <v>8</v>
      </c>
      <c r="K7" s="127">
        <v>9</v>
      </c>
      <c r="L7" s="127">
        <v>10</v>
      </c>
      <c r="M7" s="127">
        <v>11</v>
      </c>
    </row>
    <row r="8" spans="1:13" ht="42" customHeight="1" x14ac:dyDescent="0.3">
      <c r="A8" s="128" t="s">
        <v>26</v>
      </c>
      <c r="B8" s="332" t="s">
        <v>163</v>
      </c>
      <c r="C8" s="236"/>
      <c r="D8" s="237"/>
      <c r="E8" s="76" t="s">
        <v>27</v>
      </c>
      <c r="F8" s="77" t="s">
        <v>28</v>
      </c>
      <c r="G8" s="77"/>
      <c r="H8" s="77"/>
      <c r="I8" s="129"/>
      <c r="J8" s="30"/>
      <c r="K8" s="129"/>
      <c r="L8" s="130" t="s">
        <v>171</v>
      </c>
      <c r="M8" s="81"/>
    </row>
    <row r="9" spans="1:13" ht="40.5" customHeight="1" x14ac:dyDescent="0.3">
      <c r="A9" s="131" t="s">
        <v>29</v>
      </c>
      <c r="B9" s="238" t="s">
        <v>138</v>
      </c>
      <c r="C9" s="236"/>
      <c r="D9" s="237"/>
      <c r="E9" s="77" t="s">
        <v>30</v>
      </c>
      <c r="F9" s="149" t="s">
        <v>31</v>
      </c>
      <c r="G9" s="142"/>
      <c r="H9" s="130"/>
      <c r="I9" s="130"/>
      <c r="J9" s="30"/>
      <c r="K9" s="130"/>
      <c r="L9" s="130" t="s">
        <v>171</v>
      </c>
      <c r="M9" s="130" t="s">
        <v>171</v>
      </c>
    </row>
    <row r="10" spans="1:13" ht="36" customHeight="1" x14ac:dyDescent="0.3">
      <c r="A10" s="133" t="s">
        <v>32</v>
      </c>
      <c r="B10" s="324" t="s">
        <v>33</v>
      </c>
      <c r="C10" s="325"/>
      <c r="D10" s="326"/>
      <c r="E10" s="76" t="s">
        <v>34</v>
      </c>
      <c r="F10" s="150" t="s">
        <v>31</v>
      </c>
      <c r="G10" s="143"/>
      <c r="H10" s="135"/>
      <c r="I10" s="135"/>
      <c r="J10" s="30"/>
      <c r="K10" s="135"/>
      <c r="L10" s="130" t="s">
        <v>171</v>
      </c>
      <c r="M10" s="130" t="s">
        <v>171</v>
      </c>
    </row>
    <row r="11" spans="1:13" ht="39" customHeight="1" x14ac:dyDescent="0.3">
      <c r="A11" s="347" t="s">
        <v>35</v>
      </c>
      <c r="B11" s="374" t="s">
        <v>139</v>
      </c>
      <c r="C11" s="375"/>
      <c r="D11" s="376"/>
      <c r="E11" s="77" t="s">
        <v>36</v>
      </c>
      <c r="F11" s="151" t="s">
        <v>37</v>
      </c>
      <c r="G11" s="132"/>
      <c r="H11" s="130"/>
      <c r="I11" s="130"/>
      <c r="J11" s="30"/>
      <c r="K11" s="130"/>
      <c r="L11" s="130" t="s">
        <v>171</v>
      </c>
      <c r="M11" s="130" t="s">
        <v>171</v>
      </c>
    </row>
    <row r="12" spans="1:13" ht="42.75" customHeight="1" x14ac:dyDescent="0.3">
      <c r="A12" s="348"/>
      <c r="B12" s="377"/>
      <c r="C12" s="378"/>
      <c r="D12" s="379"/>
      <c r="E12" s="77" t="s">
        <v>38</v>
      </c>
      <c r="F12" s="151" t="s">
        <v>180</v>
      </c>
      <c r="G12" s="142"/>
      <c r="H12" s="130"/>
      <c r="I12" s="130"/>
      <c r="J12" s="30"/>
      <c r="K12" s="130"/>
      <c r="L12" s="130" t="s">
        <v>171</v>
      </c>
      <c r="M12" s="130" t="s">
        <v>171</v>
      </c>
    </row>
    <row r="13" spans="1:13" ht="53.25" customHeight="1" x14ac:dyDescent="0.3">
      <c r="A13" s="348"/>
      <c r="B13" s="377"/>
      <c r="C13" s="378"/>
      <c r="D13" s="379"/>
      <c r="E13" s="77" t="s">
        <v>41</v>
      </c>
      <c r="F13" s="151" t="s">
        <v>181</v>
      </c>
      <c r="G13" s="142"/>
      <c r="H13" s="130"/>
      <c r="I13" s="130"/>
      <c r="J13" s="30"/>
      <c r="K13" s="130"/>
      <c r="L13" s="130" t="s">
        <v>171</v>
      </c>
      <c r="M13" s="130" t="s">
        <v>171</v>
      </c>
    </row>
    <row r="14" spans="1:13" ht="24.75" customHeight="1" x14ac:dyDescent="0.3">
      <c r="A14" s="349"/>
      <c r="B14" s="380"/>
      <c r="C14" s="381"/>
      <c r="D14" s="382"/>
      <c r="E14" s="77" t="s">
        <v>42</v>
      </c>
      <c r="F14" s="151" t="s">
        <v>39</v>
      </c>
      <c r="G14" s="132"/>
      <c r="H14" s="130"/>
      <c r="I14" s="130"/>
      <c r="J14" s="30"/>
      <c r="K14" s="130"/>
      <c r="L14" s="130" t="s">
        <v>171</v>
      </c>
      <c r="M14" s="130" t="s">
        <v>171</v>
      </c>
    </row>
    <row r="15" spans="1:13" ht="41.4" x14ac:dyDescent="0.3">
      <c r="A15" s="357" t="s">
        <v>40</v>
      </c>
      <c r="B15" s="259" t="s">
        <v>33</v>
      </c>
      <c r="C15" s="260"/>
      <c r="D15" s="261"/>
      <c r="E15" s="76" t="s">
        <v>187</v>
      </c>
      <c r="F15" s="150" t="s">
        <v>37</v>
      </c>
      <c r="G15" s="144"/>
      <c r="H15" s="135"/>
      <c r="I15" s="135"/>
      <c r="J15" s="30"/>
      <c r="K15" s="135"/>
      <c r="L15" s="130" t="s">
        <v>171</v>
      </c>
      <c r="M15" s="130" t="s">
        <v>171</v>
      </c>
    </row>
    <row r="16" spans="1:13" x14ac:dyDescent="0.3">
      <c r="A16" s="358"/>
      <c r="B16" s="262"/>
      <c r="C16" s="263"/>
      <c r="D16" s="264"/>
      <c r="E16" s="77" t="s">
        <v>188</v>
      </c>
      <c r="F16" s="152" t="s">
        <v>39</v>
      </c>
      <c r="G16" s="132"/>
      <c r="H16" s="132"/>
      <c r="I16" s="132"/>
      <c r="J16" s="132"/>
      <c r="K16" s="132"/>
      <c r="L16" s="132" t="s">
        <v>171</v>
      </c>
      <c r="M16" s="132" t="s">
        <v>171</v>
      </c>
    </row>
    <row r="17" spans="1:13" ht="33.75" customHeight="1" x14ac:dyDescent="0.3">
      <c r="A17" s="131" t="s">
        <v>43</v>
      </c>
      <c r="B17" s="265" t="s">
        <v>140</v>
      </c>
      <c r="C17" s="236"/>
      <c r="D17" s="237"/>
      <c r="E17" s="77" t="s">
        <v>49</v>
      </c>
      <c r="F17" s="151" t="s">
        <v>45</v>
      </c>
      <c r="G17" s="142"/>
      <c r="H17" s="130"/>
      <c r="I17" s="130"/>
      <c r="J17" s="30"/>
      <c r="K17" s="130"/>
      <c r="L17" s="130" t="s">
        <v>171</v>
      </c>
      <c r="M17" s="130" t="s">
        <v>171</v>
      </c>
    </row>
    <row r="18" spans="1:13" ht="33.75" customHeight="1" x14ac:dyDescent="0.3">
      <c r="A18" s="133" t="s">
        <v>46</v>
      </c>
      <c r="B18" s="266" t="s">
        <v>33</v>
      </c>
      <c r="C18" s="383"/>
      <c r="D18" s="384"/>
      <c r="E18" s="77" t="s">
        <v>52</v>
      </c>
      <c r="F18" s="150" t="s">
        <v>45</v>
      </c>
      <c r="G18" s="134"/>
      <c r="H18" s="135"/>
      <c r="I18" s="135"/>
      <c r="J18" s="30"/>
      <c r="K18" s="137"/>
      <c r="L18" s="130" t="s">
        <v>171</v>
      </c>
      <c r="M18" s="130" t="s">
        <v>171</v>
      </c>
    </row>
    <row r="19" spans="1:13" ht="33.75" customHeight="1" x14ac:dyDescent="0.3">
      <c r="A19" s="131" t="s">
        <v>47</v>
      </c>
      <c r="B19" s="265" t="s">
        <v>48</v>
      </c>
      <c r="C19" s="236"/>
      <c r="D19" s="237"/>
      <c r="E19" s="77" t="s">
        <v>55</v>
      </c>
      <c r="F19" s="151" t="s">
        <v>50</v>
      </c>
      <c r="G19" s="132"/>
      <c r="H19" s="132"/>
      <c r="I19" s="132"/>
      <c r="J19" s="132"/>
      <c r="K19" s="132"/>
      <c r="L19" s="132" t="s">
        <v>171</v>
      </c>
      <c r="M19" s="132" t="s">
        <v>171</v>
      </c>
    </row>
    <row r="20" spans="1:13" ht="33.75" customHeight="1" x14ac:dyDescent="0.3">
      <c r="A20" s="131" t="s">
        <v>51</v>
      </c>
      <c r="B20" s="266" t="s">
        <v>33</v>
      </c>
      <c r="C20" s="267"/>
      <c r="D20" s="268"/>
      <c r="E20" s="77" t="s">
        <v>59</v>
      </c>
      <c r="F20" s="150" t="s">
        <v>50</v>
      </c>
      <c r="G20" s="132"/>
      <c r="H20" s="132"/>
      <c r="I20" s="132"/>
      <c r="J20" s="132"/>
      <c r="K20" s="132"/>
      <c r="L20" s="132" t="s">
        <v>171</v>
      </c>
      <c r="M20" s="132" t="s">
        <v>171</v>
      </c>
    </row>
    <row r="21" spans="1:13" ht="24" customHeight="1" x14ac:dyDescent="0.3">
      <c r="A21" s="131" t="s">
        <v>53</v>
      </c>
      <c r="B21" s="265" t="s">
        <v>54</v>
      </c>
      <c r="C21" s="236"/>
      <c r="D21" s="237"/>
      <c r="E21" s="77" t="s">
        <v>61</v>
      </c>
      <c r="F21" s="151" t="s">
        <v>56</v>
      </c>
      <c r="G21" s="138"/>
      <c r="H21" s="130"/>
      <c r="I21" s="130"/>
      <c r="J21" s="30"/>
      <c r="K21" s="139"/>
      <c r="L21" s="130" t="s">
        <v>171</v>
      </c>
      <c r="M21" s="130" t="s">
        <v>171</v>
      </c>
    </row>
    <row r="22" spans="1:13" ht="24" customHeight="1" x14ac:dyDescent="0.3">
      <c r="A22" s="131" t="s">
        <v>57</v>
      </c>
      <c r="B22" s="265" t="s">
        <v>58</v>
      </c>
      <c r="C22" s="236"/>
      <c r="D22" s="237"/>
      <c r="E22" s="77" t="s">
        <v>63</v>
      </c>
      <c r="F22" s="149" t="s">
        <v>28</v>
      </c>
      <c r="G22" s="132"/>
      <c r="H22" s="132"/>
      <c r="I22" s="130"/>
      <c r="J22" s="30"/>
      <c r="K22" s="139"/>
      <c r="L22" s="130" t="s">
        <v>171</v>
      </c>
      <c r="M22" s="130" t="s">
        <v>171</v>
      </c>
    </row>
    <row r="23" spans="1:13" ht="33" customHeight="1" x14ac:dyDescent="0.3">
      <c r="A23" s="131" t="s">
        <v>60</v>
      </c>
      <c r="B23" s="265" t="s">
        <v>164</v>
      </c>
      <c r="C23" s="236"/>
      <c r="D23" s="237"/>
      <c r="E23" s="77" t="s">
        <v>66</v>
      </c>
      <c r="F23" s="151" t="s">
        <v>45</v>
      </c>
      <c r="G23" s="132"/>
      <c r="H23" s="130"/>
      <c r="I23" s="130"/>
      <c r="J23" s="30"/>
      <c r="K23" s="139"/>
      <c r="L23" s="130" t="s">
        <v>171</v>
      </c>
      <c r="M23" s="130" t="s">
        <v>171</v>
      </c>
    </row>
    <row r="24" spans="1:13" ht="57" customHeight="1" x14ac:dyDescent="0.3">
      <c r="A24" s="128" t="s">
        <v>62</v>
      </c>
      <c r="B24" s="359" t="s">
        <v>185</v>
      </c>
      <c r="C24" s="236"/>
      <c r="D24" s="237"/>
      <c r="E24" s="76" t="s">
        <v>69</v>
      </c>
      <c r="F24" s="77" t="s">
        <v>28</v>
      </c>
      <c r="G24" s="77"/>
      <c r="H24" s="77"/>
      <c r="I24" s="129"/>
      <c r="J24" s="30"/>
      <c r="K24" s="145"/>
      <c r="L24" s="130" t="s">
        <v>171</v>
      </c>
      <c r="M24" s="146">
        <v>4.0643700806549977E-3</v>
      </c>
    </row>
    <row r="25" spans="1:13" ht="21.75" customHeight="1" x14ac:dyDescent="0.3">
      <c r="A25" s="131" t="s">
        <v>64</v>
      </c>
      <c r="B25" s="265" t="s">
        <v>65</v>
      </c>
      <c r="C25" s="236"/>
      <c r="D25" s="237"/>
      <c r="E25" s="77" t="s">
        <v>72</v>
      </c>
      <c r="F25" s="149" t="s">
        <v>28</v>
      </c>
      <c r="G25" s="30"/>
      <c r="H25" s="130"/>
      <c r="I25" s="130"/>
      <c r="J25" s="30"/>
      <c r="K25" s="139"/>
      <c r="L25" s="130" t="s">
        <v>171</v>
      </c>
      <c r="M25" s="30" t="s">
        <v>171</v>
      </c>
    </row>
    <row r="26" spans="1:13" ht="21.75" customHeight="1" x14ac:dyDescent="0.3">
      <c r="A26" s="131" t="s">
        <v>67</v>
      </c>
      <c r="B26" s="265" t="s">
        <v>68</v>
      </c>
      <c r="C26" s="236"/>
      <c r="D26" s="237"/>
      <c r="E26" s="77" t="s">
        <v>75</v>
      </c>
      <c r="F26" s="149" t="s">
        <v>28</v>
      </c>
      <c r="G26" s="30"/>
      <c r="H26" s="130"/>
      <c r="I26" s="130"/>
      <c r="J26" s="30"/>
      <c r="K26" s="139"/>
      <c r="L26" s="130" t="s">
        <v>171</v>
      </c>
      <c r="M26" s="30" t="s">
        <v>171</v>
      </c>
    </row>
    <row r="27" spans="1:13" ht="21.75" customHeight="1" x14ac:dyDescent="0.3">
      <c r="A27" s="131" t="s">
        <v>70</v>
      </c>
      <c r="B27" s="265" t="s">
        <v>71</v>
      </c>
      <c r="C27" s="236"/>
      <c r="D27" s="237"/>
      <c r="E27" s="77" t="s">
        <v>78</v>
      </c>
      <c r="F27" s="149" t="s">
        <v>28</v>
      </c>
      <c r="G27" s="30"/>
      <c r="H27" s="130"/>
      <c r="I27" s="130"/>
      <c r="J27" s="30"/>
      <c r="K27" s="139"/>
      <c r="L27" s="130" t="s">
        <v>171</v>
      </c>
      <c r="M27" s="30" t="s">
        <v>171</v>
      </c>
    </row>
    <row r="28" spans="1:13" ht="21.75" customHeight="1" x14ac:dyDescent="0.3">
      <c r="A28" s="131" t="s">
        <v>73</v>
      </c>
      <c r="B28" s="265" t="s">
        <v>74</v>
      </c>
      <c r="C28" s="236"/>
      <c r="D28" s="237"/>
      <c r="E28" s="77" t="s">
        <v>80</v>
      </c>
      <c r="F28" s="149" t="s">
        <v>28</v>
      </c>
      <c r="G28" s="30"/>
      <c r="H28" s="130"/>
      <c r="I28" s="130"/>
      <c r="J28" s="30"/>
      <c r="K28" s="130"/>
      <c r="L28" s="130" t="s">
        <v>171</v>
      </c>
      <c r="M28" s="30" t="s">
        <v>171</v>
      </c>
    </row>
    <row r="29" spans="1:13" ht="32.25" customHeight="1" x14ac:dyDescent="0.3">
      <c r="A29" s="153" t="s">
        <v>76</v>
      </c>
      <c r="B29" s="285" t="s">
        <v>77</v>
      </c>
      <c r="C29" s="282"/>
      <c r="D29" s="275"/>
      <c r="E29" s="76" t="s">
        <v>189</v>
      </c>
      <c r="F29" s="77" t="s">
        <v>28</v>
      </c>
      <c r="G29" s="115" t="s">
        <v>28</v>
      </c>
      <c r="H29" s="85" t="s">
        <v>28</v>
      </c>
      <c r="I29" s="29" t="s">
        <v>28</v>
      </c>
      <c r="J29" s="105">
        <f>ROUND(J30+J31+J35+J36+J37+J42+J46,2)</f>
        <v>15992.77</v>
      </c>
      <c r="K29" s="85" t="s">
        <v>28</v>
      </c>
      <c r="L29" s="105">
        <f>ROUND(L30+L31+L35+L36+L37+L42+L46,2)</f>
        <v>122229488.09999999</v>
      </c>
      <c r="M29" s="106"/>
    </row>
    <row r="30" spans="1:13" ht="27.75" customHeight="1" x14ac:dyDescent="0.3">
      <c r="A30" s="82" t="s">
        <v>79</v>
      </c>
      <c r="B30" s="265" t="s">
        <v>216</v>
      </c>
      <c r="C30" s="282"/>
      <c r="D30" s="275"/>
      <c r="E30" s="77" t="s">
        <v>88</v>
      </c>
      <c r="F30" s="77" t="s">
        <v>31</v>
      </c>
      <c r="G30" s="170">
        <v>0.28999999999999998</v>
      </c>
      <c r="H30" s="162">
        <v>3027.6</v>
      </c>
      <c r="I30" s="162" t="s">
        <v>28</v>
      </c>
      <c r="J30" s="162">
        <v>878</v>
      </c>
      <c r="K30" s="164" t="s">
        <v>28</v>
      </c>
      <c r="L30" s="162">
        <v>6710398.5199999996</v>
      </c>
      <c r="M30" s="85" t="s">
        <v>28</v>
      </c>
    </row>
    <row r="31" spans="1:13" ht="39.6" x14ac:dyDescent="0.3">
      <c r="A31" s="243" t="s">
        <v>81</v>
      </c>
      <c r="B31" s="269" t="s">
        <v>82</v>
      </c>
      <c r="C31" s="272" t="s">
        <v>83</v>
      </c>
      <c r="D31" s="174" t="s">
        <v>217</v>
      </c>
      <c r="E31" s="77" t="s">
        <v>144</v>
      </c>
      <c r="F31" s="39" t="s">
        <v>84</v>
      </c>
      <c r="G31" s="170">
        <v>3.0630000000000002</v>
      </c>
      <c r="H31" s="162">
        <v>748.73</v>
      </c>
      <c r="I31" s="162" t="s">
        <v>28</v>
      </c>
      <c r="J31" s="162">
        <v>2293.37</v>
      </c>
      <c r="K31" s="164" t="s">
        <v>28</v>
      </c>
      <c r="L31" s="162">
        <v>17527793.41</v>
      </c>
      <c r="M31" s="85" t="s">
        <v>28</v>
      </c>
    </row>
    <row r="32" spans="1:13" ht="81" customHeight="1" x14ac:dyDescent="0.3">
      <c r="A32" s="244"/>
      <c r="B32" s="270"/>
      <c r="C32" s="273"/>
      <c r="D32" s="174" t="s">
        <v>218</v>
      </c>
      <c r="E32" s="77" t="s">
        <v>190</v>
      </c>
      <c r="F32" s="167" t="s">
        <v>236</v>
      </c>
      <c r="G32" s="170">
        <v>0.27400000000000002</v>
      </c>
      <c r="H32" s="162">
        <v>2207.63</v>
      </c>
      <c r="I32" s="162" t="s">
        <v>28</v>
      </c>
      <c r="J32" s="162">
        <v>604.89</v>
      </c>
      <c r="K32" s="164" t="s">
        <v>28</v>
      </c>
      <c r="L32" s="162">
        <v>4623058.75</v>
      </c>
      <c r="M32" s="85" t="s">
        <v>28</v>
      </c>
    </row>
    <row r="33" spans="1:13" ht="116.25" customHeight="1" x14ac:dyDescent="0.3">
      <c r="A33" s="244"/>
      <c r="B33" s="270"/>
      <c r="C33" s="273"/>
      <c r="D33" s="174" t="s">
        <v>238</v>
      </c>
      <c r="E33" s="77" t="s">
        <v>239</v>
      </c>
      <c r="F33" s="167" t="s">
        <v>237</v>
      </c>
      <c r="G33" s="170">
        <v>0.26100000000000001</v>
      </c>
      <c r="H33" s="162">
        <v>2442.4</v>
      </c>
      <c r="I33" s="162" t="s">
        <v>28</v>
      </c>
      <c r="J33" s="162">
        <v>637.47</v>
      </c>
      <c r="K33" s="164" t="s">
        <v>28</v>
      </c>
      <c r="L33" s="162">
        <v>4872017.3600000003</v>
      </c>
      <c r="M33" s="85" t="s">
        <v>28</v>
      </c>
    </row>
    <row r="34" spans="1:13" x14ac:dyDescent="0.3">
      <c r="A34" s="244"/>
      <c r="B34" s="270"/>
      <c r="C34" s="273"/>
      <c r="D34" s="180" t="s">
        <v>242</v>
      </c>
      <c r="E34" s="77" t="s">
        <v>244</v>
      </c>
      <c r="F34" s="167"/>
      <c r="G34" s="182">
        <v>2.4845999999999999</v>
      </c>
      <c r="H34" s="178">
        <f>ROUND(L34/(G34*7642797)*1000,2)</f>
        <v>423.01</v>
      </c>
      <c r="I34" s="178" t="s">
        <v>28</v>
      </c>
      <c r="J34" s="178">
        <v>1051.02</v>
      </c>
      <c r="K34" s="179" t="s">
        <v>28</v>
      </c>
      <c r="L34" s="178">
        <v>8032717.2999999998</v>
      </c>
      <c r="M34" s="179" t="s">
        <v>28</v>
      </c>
    </row>
    <row r="35" spans="1:13" ht="26.4" x14ac:dyDescent="0.3">
      <c r="A35" s="244"/>
      <c r="B35" s="270"/>
      <c r="C35" s="273"/>
      <c r="D35" s="174" t="s">
        <v>219</v>
      </c>
      <c r="E35" s="77" t="s">
        <v>157</v>
      </c>
      <c r="F35" s="39" t="s">
        <v>85</v>
      </c>
      <c r="G35" s="170">
        <v>0.54</v>
      </c>
      <c r="H35" s="162">
        <v>791.07</v>
      </c>
      <c r="I35" s="162" t="s">
        <v>28</v>
      </c>
      <c r="J35" s="162">
        <v>427.18</v>
      </c>
      <c r="K35" s="164" t="s">
        <v>28</v>
      </c>
      <c r="L35" s="162">
        <v>3264842.61</v>
      </c>
      <c r="M35" s="85" t="s">
        <v>28</v>
      </c>
    </row>
    <row r="36" spans="1:13" ht="27" customHeight="1" x14ac:dyDescent="0.3">
      <c r="A36" s="245"/>
      <c r="B36" s="271"/>
      <c r="C36" s="274"/>
      <c r="D36" s="174" t="s">
        <v>220</v>
      </c>
      <c r="E36" s="77" t="s">
        <v>191</v>
      </c>
      <c r="F36" s="39" t="s">
        <v>39</v>
      </c>
      <c r="G36" s="171">
        <v>1.77</v>
      </c>
      <c r="H36" s="162">
        <v>1672.2</v>
      </c>
      <c r="I36" s="162" t="s">
        <v>28</v>
      </c>
      <c r="J36" s="162">
        <v>2959.8</v>
      </c>
      <c r="K36" s="164" t="s">
        <v>28</v>
      </c>
      <c r="L36" s="162">
        <v>22621148.370000001</v>
      </c>
      <c r="M36" s="85" t="s">
        <v>28</v>
      </c>
    </row>
    <row r="37" spans="1:13" ht="32.25" customHeight="1" x14ac:dyDescent="0.3">
      <c r="A37" s="82" t="s">
        <v>86</v>
      </c>
      <c r="B37" s="109" t="s">
        <v>87</v>
      </c>
      <c r="C37" s="265" t="s">
        <v>221</v>
      </c>
      <c r="D37" s="275"/>
      <c r="E37" s="77" t="s">
        <v>96</v>
      </c>
      <c r="F37" s="93" t="s">
        <v>45</v>
      </c>
      <c r="G37" s="168">
        <v>0.17671000000000001</v>
      </c>
      <c r="H37" s="162">
        <v>43456.6</v>
      </c>
      <c r="I37" s="162" t="s">
        <v>28</v>
      </c>
      <c r="J37" s="162">
        <v>7679.22</v>
      </c>
      <c r="K37" s="164" t="s">
        <v>28</v>
      </c>
      <c r="L37" s="162">
        <v>58690687.399999999</v>
      </c>
      <c r="M37" s="85" t="s">
        <v>28</v>
      </c>
    </row>
    <row r="38" spans="1:13" ht="36.75" customHeight="1" x14ac:dyDescent="0.3">
      <c r="A38" s="82" t="s">
        <v>89</v>
      </c>
      <c r="B38" s="265" t="s">
        <v>222</v>
      </c>
      <c r="C38" s="282"/>
      <c r="D38" s="275"/>
      <c r="E38" s="77" t="s">
        <v>192</v>
      </c>
      <c r="F38" s="93" t="s">
        <v>45</v>
      </c>
      <c r="G38" s="166">
        <v>5.0000000000000001E-3</v>
      </c>
      <c r="H38" s="162">
        <v>45221.98</v>
      </c>
      <c r="I38" s="162" t="s">
        <v>28</v>
      </c>
      <c r="J38" s="162">
        <v>226.11</v>
      </c>
      <c r="K38" s="164" t="s">
        <v>28</v>
      </c>
      <c r="L38" s="162">
        <v>1728112.8</v>
      </c>
      <c r="M38" s="85" t="s">
        <v>28</v>
      </c>
    </row>
    <row r="39" spans="1:13" ht="36.75" customHeight="1" x14ac:dyDescent="0.3">
      <c r="A39" s="159" t="s">
        <v>90</v>
      </c>
      <c r="B39" s="276" t="s">
        <v>223</v>
      </c>
      <c r="C39" s="314"/>
      <c r="D39" s="315"/>
      <c r="E39" s="77" t="s">
        <v>193</v>
      </c>
      <c r="F39" s="93" t="s">
        <v>45</v>
      </c>
      <c r="G39" s="166">
        <v>1.25E-3</v>
      </c>
      <c r="H39" s="162">
        <v>45224.35</v>
      </c>
      <c r="I39" s="164" t="s">
        <v>28</v>
      </c>
      <c r="J39" s="162">
        <v>56.53</v>
      </c>
      <c r="K39" s="164" t="s">
        <v>28</v>
      </c>
      <c r="L39" s="162">
        <v>432028.2</v>
      </c>
      <c r="M39" s="172" t="s">
        <v>28</v>
      </c>
    </row>
    <row r="40" spans="1:13" ht="27.75" customHeight="1" x14ac:dyDescent="0.3">
      <c r="A40" s="159" t="s">
        <v>92</v>
      </c>
      <c r="B40" s="283" t="s">
        <v>224</v>
      </c>
      <c r="C40" s="277"/>
      <c r="D40" s="278"/>
      <c r="E40" s="77" t="s">
        <v>194</v>
      </c>
      <c r="F40" s="93" t="s">
        <v>45</v>
      </c>
      <c r="G40" s="181">
        <v>1.2112100000000001E-2</v>
      </c>
      <c r="H40" s="162">
        <v>136994.18</v>
      </c>
      <c r="I40" s="162" t="s">
        <v>28</v>
      </c>
      <c r="J40" s="162">
        <v>1659.28</v>
      </c>
      <c r="K40" s="164" t="s">
        <v>28</v>
      </c>
      <c r="L40" s="162">
        <v>12681550.9</v>
      </c>
      <c r="M40" s="172"/>
    </row>
    <row r="41" spans="1:13" ht="29.25" customHeight="1" x14ac:dyDescent="0.3">
      <c r="A41" s="159" t="s">
        <v>142</v>
      </c>
      <c r="B41" s="283" t="s">
        <v>225</v>
      </c>
      <c r="C41" s="277"/>
      <c r="D41" s="278"/>
      <c r="E41" s="77" t="s">
        <v>195</v>
      </c>
      <c r="F41" s="93" t="s">
        <v>45</v>
      </c>
      <c r="G41" s="181">
        <v>5.0505000000000003E-3</v>
      </c>
      <c r="H41" s="162">
        <v>191553.63</v>
      </c>
      <c r="I41" s="162" t="s">
        <v>28</v>
      </c>
      <c r="J41" s="162">
        <v>967.44</v>
      </c>
      <c r="K41" s="164" t="s">
        <v>28</v>
      </c>
      <c r="L41" s="162">
        <v>7393970.2000000002</v>
      </c>
      <c r="M41" s="164" t="s">
        <v>28</v>
      </c>
    </row>
    <row r="42" spans="1:13" ht="19.5" customHeight="1" x14ac:dyDescent="0.3">
      <c r="A42" s="159" t="s">
        <v>93</v>
      </c>
      <c r="B42" s="276" t="s">
        <v>226</v>
      </c>
      <c r="C42" s="277"/>
      <c r="D42" s="278"/>
      <c r="E42" s="160" t="s">
        <v>99</v>
      </c>
      <c r="F42" s="161" t="s">
        <v>50</v>
      </c>
      <c r="G42" s="166">
        <v>6.2990000000000004E-2</v>
      </c>
      <c r="H42" s="162">
        <v>25350.9</v>
      </c>
      <c r="I42" s="162" t="s">
        <v>28</v>
      </c>
      <c r="J42" s="162">
        <v>1596.85</v>
      </c>
      <c r="K42" s="164" t="s">
        <v>28</v>
      </c>
      <c r="L42" s="162">
        <v>12204424.800000001</v>
      </c>
      <c r="M42" s="164" t="s">
        <v>28</v>
      </c>
    </row>
    <row r="43" spans="1:13" ht="24" customHeight="1" x14ac:dyDescent="0.3">
      <c r="A43" s="159" t="s">
        <v>143</v>
      </c>
      <c r="B43" s="283" t="s">
        <v>227</v>
      </c>
      <c r="C43" s="277"/>
      <c r="D43" s="278"/>
      <c r="E43" s="160" t="s">
        <v>196</v>
      </c>
      <c r="F43" s="161" t="s">
        <v>50</v>
      </c>
      <c r="G43" s="181">
        <v>8.3986000000000009E-3</v>
      </c>
      <c r="H43" s="162">
        <v>102038.6</v>
      </c>
      <c r="I43" s="162" t="s">
        <v>28</v>
      </c>
      <c r="J43" s="162">
        <v>856.98</v>
      </c>
      <c r="K43" s="164" t="s">
        <v>28</v>
      </c>
      <c r="L43" s="162">
        <v>6549734.7999999998</v>
      </c>
      <c r="M43" s="164" t="s">
        <v>28</v>
      </c>
    </row>
    <row r="44" spans="1:13" s="33" customFormat="1" ht="34.5" customHeight="1" x14ac:dyDescent="0.3">
      <c r="A44" s="159" t="s">
        <v>156</v>
      </c>
      <c r="B44" s="283" t="s">
        <v>228</v>
      </c>
      <c r="C44" s="310"/>
      <c r="D44" s="311"/>
      <c r="E44" s="160" t="s">
        <v>197</v>
      </c>
      <c r="F44" s="161" t="s">
        <v>158</v>
      </c>
      <c r="G44" s="168">
        <v>5.1999999999999995E-4</v>
      </c>
      <c r="H44" s="162">
        <v>145548.82</v>
      </c>
      <c r="I44" s="162" t="s">
        <v>28</v>
      </c>
      <c r="J44" s="162">
        <v>75.680000000000007</v>
      </c>
      <c r="K44" s="164" t="s">
        <v>28</v>
      </c>
      <c r="L44" s="162">
        <v>578411</v>
      </c>
      <c r="M44" s="164" t="s">
        <v>28</v>
      </c>
    </row>
    <row r="45" spans="1:13" ht="24.75" customHeight="1" x14ac:dyDescent="0.3">
      <c r="A45" s="159" t="s">
        <v>94</v>
      </c>
      <c r="B45" s="276" t="s">
        <v>95</v>
      </c>
      <c r="C45" s="277"/>
      <c r="D45" s="278"/>
      <c r="E45" s="160" t="s">
        <v>101</v>
      </c>
      <c r="F45" s="161" t="s">
        <v>56</v>
      </c>
      <c r="G45" s="164" t="s">
        <v>28</v>
      </c>
      <c r="H45" s="164" t="s">
        <v>28</v>
      </c>
      <c r="I45" s="162" t="s">
        <v>28</v>
      </c>
      <c r="J45" s="164" t="s">
        <v>28</v>
      </c>
      <c r="K45" s="164" t="s">
        <v>28</v>
      </c>
      <c r="L45" s="164" t="s">
        <v>28</v>
      </c>
      <c r="M45" s="164" t="s">
        <v>28</v>
      </c>
    </row>
    <row r="46" spans="1:13" ht="27.75" customHeight="1" x14ac:dyDescent="0.3">
      <c r="A46" s="159" t="s">
        <v>97</v>
      </c>
      <c r="B46" s="276" t="s">
        <v>98</v>
      </c>
      <c r="C46" s="277"/>
      <c r="D46" s="278"/>
      <c r="E46" s="160" t="s">
        <v>104</v>
      </c>
      <c r="F46" s="160" t="s">
        <v>28</v>
      </c>
      <c r="G46" s="164" t="s">
        <v>28</v>
      </c>
      <c r="H46" s="164" t="s">
        <v>28</v>
      </c>
      <c r="I46" s="162" t="s">
        <v>28</v>
      </c>
      <c r="J46" s="163">
        <v>158.35</v>
      </c>
      <c r="K46" s="164" t="s">
        <v>28</v>
      </c>
      <c r="L46" s="162">
        <v>1210192.99</v>
      </c>
      <c r="M46" s="164" t="s">
        <v>28</v>
      </c>
    </row>
    <row r="47" spans="1:13" ht="48.75" customHeight="1" x14ac:dyDescent="0.3">
      <c r="A47" s="159" t="s">
        <v>100</v>
      </c>
      <c r="B47" s="286" t="s">
        <v>240</v>
      </c>
      <c r="C47" s="287"/>
      <c r="D47" s="288"/>
      <c r="E47" s="160" t="s">
        <v>198</v>
      </c>
      <c r="F47" s="160" t="s">
        <v>28</v>
      </c>
      <c r="G47" s="164" t="s">
        <v>28</v>
      </c>
      <c r="H47" s="164" t="s">
        <v>28</v>
      </c>
      <c r="I47" s="162" t="s">
        <v>28</v>
      </c>
      <c r="J47" s="165">
        <f>ROUND(J48+J49+J53+J54+J55+J60,2)</f>
        <v>15834.42</v>
      </c>
      <c r="K47" s="164" t="s">
        <v>28</v>
      </c>
      <c r="L47" s="165">
        <f>ROUND(L48+L49+L53+L54+L55+L60,2)</f>
        <v>121019295.11</v>
      </c>
      <c r="M47" s="164" t="s">
        <v>28</v>
      </c>
    </row>
    <row r="48" spans="1:13" ht="24" customHeight="1" x14ac:dyDescent="0.3">
      <c r="A48" s="159" t="s">
        <v>102</v>
      </c>
      <c r="B48" s="276" t="s">
        <v>103</v>
      </c>
      <c r="C48" s="277"/>
      <c r="D48" s="278"/>
      <c r="E48" s="160" t="s">
        <v>107</v>
      </c>
      <c r="F48" s="160" t="s">
        <v>31</v>
      </c>
      <c r="G48" s="170">
        <v>0.28999999999999998</v>
      </c>
      <c r="H48" s="162">
        <v>3027.6</v>
      </c>
      <c r="I48" s="162" t="s">
        <v>28</v>
      </c>
      <c r="J48" s="162">
        <v>878</v>
      </c>
      <c r="K48" s="164" t="s">
        <v>28</v>
      </c>
      <c r="L48" s="162">
        <v>6710398.5199999996</v>
      </c>
      <c r="M48" s="164" t="s">
        <v>28</v>
      </c>
    </row>
    <row r="49" spans="1:13" ht="38.25" customHeight="1" x14ac:dyDescent="0.3">
      <c r="A49" s="298" t="s">
        <v>105</v>
      </c>
      <c r="B49" s="301" t="s">
        <v>82</v>
      </c>
      <c r="C49" s="360"/>
      <c r="D49" s="361"/>
      <c r="E49" s="160" t="s">
        <v>150</v>
      </c>
      <c r="F49" s="167" t="s">
        <v>84</v>
      </c>
      <c r="G49" s="170">
        <v>3.0630000000000002</v>
      </c>
      <c r="H49" s="162">
        <v>748.73</v>
      </c>
      <c r="I49" s="162" t="s">
        <v>28</v>
      </c>
      <c r="J49" s="162">
        <v>2293.37</v>
      </c>
      <c r="K49" s="164" t="s">
        <v>28</v>
      </c>
      <c r="L49" s="162">
        <v>17527793.41</v>
      </c>
      <c r="M49" s="164" t="s">
        <v>28</v>
      </c>
    </row>
    <row r="50" spans="1:13" ht="83.25" customHeight="1" x14ac:dyDescent="0.3">
      <c r="A50" s="299"/>
      <c r="B50" s="304"/>
      <c r="C50" s="362"/>
      <c r="D50" s="363"/>
      <c r="E50" s="160" t="s">
        <v>199</v>
      </c>
      <c r="F50" s="167" t="s">
        <v>236</v>
      </c>
      <c r="G50" s="170">
        <v>0.27400000000000002</v>
      </c>
      <c r="H50" s="162">
        <v>2207.63</v>
      </c>
      <c r="I50" s="162" t="s">
        <v>28</v>
      </c>
      <c r="J50" s="162">
        <v>604.89</v>
      </c>
      <c r="K50" s="164" t="s">
        <v>28</v>
      </c>
      <c r="L50" s="162">
        <v>4623058.75</v>
      </c>
      <c r="M50" s="164" t="s">
        <v>28</v>
      </c>
    </row>
    <row r="51" spans="1:13" ht="101.25" customHeight="1" x14ac:dyDescent="0.3">
      <c r="A51" s="299"/>
      <c r="B51" s="304"/>
      <c r="C51" s="362"/>
      <c r="D51" s="363"/>
      <c r="E51" s="160" t="s">
        <v>238</v>
      </c>
      <c r="F51" s="167" t="s">
        <v>237</v>
      </c>
      <c r="G51" s="170">
        <v>0.26100000000000001</v>
      </c>
      <c r="H51" s="162">
        <v>2442.4</v>
      </c>
      <c r="I51" s="162" t="s">
        <v>28</v>
      </c>
      <c r="J51" s="162">
        <v>637.47</v>
      </c>
      <c r="K51" s="164" t="s">
        <v>28</v>
      </c>
      <c r="L51" s="162">
        <v>4872017.3600000003</v>
      </c>
      <c r="M51" s="164" t="s">
        <v>28</v>
      </c>
    </row>
    <row r="52" spans="1:13" x14ac:dyDescent="0.3">
      <c r="A52" s="299"/>
      <c r="B52" s="304"/>
      <c r="C52" s="362"/>
      <c r="D52" s="363"/>
      <c r="E52" s="176" t="s">
        <v>242</v>
      </c>
      <c r="F52" s="177" t="s">
        <v>243</v>
      </c>
      <c r="G52" s="182">
        <v>2.4845999999999999</v>
      </c>
      <c r="H52" s="178">
        <f>ROUND(L52/(G52*7642797)*1000,2)</f>
        <v>423.01</v>
      </c>
      <c r="I52" s="178" t="s">
        <v>28</v>
      </c>
      <c r="J52" s="178">
        <v>1051.02</v>
      </c>
      <c r="K52" s="179" t="s">
        <v>28</v>
      </c>
      <c r="L52" s="178">
        <v>8032717.2999999998</v>
      </c>
      <c r="M52" s="179" t="s">
        <v>28</v>
      </c>
    </row>
    <row r="53" spans="1:13" ht="25.5" customHeight="1" x14ac:dyDescent="0.3">
      <c r="A53" s="299"/>
      <c r="B53" s="364"/>
      <c r="C53" s="365"/>
      <c r="D53" s="363"/>
      <c r="E53" s="160" t="s">
        <v>161</v>
      </c>
      <c r="F53" s="167" t="s">
        <v>85</v>
      </c>
      <c r="G53" s="170">
        <v>0.54</v>
      </c>
      <c r="H53" s="162">
        <v>791.07</v>
      </c>
      <c r="I53" s="162" t="s">
        <v>28</v>
      </c>
      <c r="J53" s="162">
        <v>427.18</v>
      </c>
      <c r="K53" s="164" t="s">
        <v>28</v>
      </c>
      <c r="L53" s="162">
        <v>3264842.61</v>
      </c>
      <c r="M53" s="164" t="s">
        <v>28</v>
      </c>
    </row>
    <row r="54" spans="1:13" ht="15" customHeight="1" x14ac:dyDescent="0.3">
      <c r="A54" s="300"/>
      <c r="B54" s="366"/>
      <c r="C54" s="367"/>
      <c r="D54" s="368"/>
      <c r="E54" s="160" t="s">
        <v>200</v>
      </c>
      <c r="F54" s="167" t="s">
        <v>39</v>
      </c>
      <c r="G54" s="171">
        <v>1.77</v>
      </c>
      <c r="H54" s="162">
        <v>1672.2</v>
      </c>
      <c r="I54" s="162" t="s">
        <v>28</v>
      </c>
      <c r="J54" s="162">
        <v>2959.8</v>
      </c>
      <c r="K54" s="164" t="s">
        <v>28</v>
      </c>
      <c r="L54" s="162">
        <v>22621148.370000001</v>
      </c>
      <c r="M54" s="164" t="s">
        <v>28</v>
      </c>
    </row>
    <row r="55" spans="1:13" ht="38.25" customHeight="1" x14ac:dyDescent="0.3">
      <c r="A55" s="159" t="s">
        <v>106</v>
      </c>
      <c r="B55" s="316" t="s">
        <v>87</v>
      </c>
      <c r="C55" s="317"/>
      <c r="D55" s="318"/>
      <c r="E55" s="160" t="s">
        <v>115</v>
      </c>
      <c r="F55" s="161" t="s">
        <v>45</v>
      </c>
      <c r="G55" s="168">
        <v>0.17671000000000001</v>
      </c>
      <c r="H55" s="162">
        <v>43456.6</v>
      </c>
      <c r="I55" s="162" t="s">
        <v>28</v>
      </c>
      <c r="J55" s="162">
        <v>7679.22</v>
      </c>
      <c r="K55" s="164" t="s">
        <v>28</v>
      </c>
      <c r="L55" s="162">
        <v>58690687.399999999</v>
      </c>
      <c r="M55" s="164" t="s">
        <v>28</v>
      </c>
    </row>
    <row r="56" spans="1:13" x14ac:dyDescent="0.3">
      <c r="A56" s="159" t="s">
        <v>108</v>
      </c>
      <c r="B56" s="276" t="s">
        <v>123</v>
      </c>
      <c r="C56" s="312"/>
      <c r="D56" s="313"/>
      <c r="E56" s="160" t="s">
        <v>201</v>
      </c>
      <c r="F56" s="161" t="s">
        <v>45</v>
      </c>
      <c r="G56" s="166">
        <v>5.0000000000000001E-3</v>
      </c>
      <c r="H56" s="162">
        <v>45221.98</v>
      </c>
      <c r="I56" s="162" t="s">
        <v>28</v>
      </c>
      <c r="J56" s="162">
        <v>226.11</v>
      </c>
      <c r="K56" s="164" t="s">
        <v>28</v>
      </c>
      <c r="L56" s="162">
        <v>1728112.8</v>
      </c>
      <c r="M56" s="164" t="s">
        <v>28</v>
      </c>
    </row>
    <row r="57" spans="1:13" ht="27" customHeight="1" x14ac:dyDescent="0.3">
      <c r="A57" s="159" t="s">
        <v>109</v>
      </c>
      <c r="B57" s="276" t="s">
        <v>91</v>
      </c>
      <c r="C57" s="314"/>
      <c r="D57" s="315"/>
      <c r="E57" s="160" t="s">
        <v>202</v>
      </c>
      <c r="F57" s="161" t="s">
        <v>45</v>
      </c>
      <c r="G57" s="166">
        <v>1.25E-3</v>
      </c>
      <c r="H57" s="162">
        <v>45224.35</v>
      </c>
      <c r="I57" s="164" t="s">
        <v>28</v>
      </c>
      <c r="J57" s="162">
        <v>56.53</v>
      </c>
      <c r="K57" s="164" t="s">
        <v>28</v>
      </c>
      <c r="L57" s="162">
        <v>432028.2</v>
      </c>
      <c r="M57" s="164" t="s">
        <v>28</v>
      </c>
    </row>
    <row r="58" spans="1:13" ht="27" customHeight="1" x14ac:dyDescent="0.3">
      <c r="A58" s="159" t="s">
        <v>110</v>
      </c>
      <c r="B58" s="283" t="s">
        <v>145</v>
      </c>
      <c r="C58" s="277"/>
      <c r="D58" s="278"/>
      <c r="E58" s="160" t="s">
        <v>203</v>
      </c>
      <c r="F58" s="161" t="s">
        <v>45</v>
      </c>
      <c r="G58" s="181">
        <v>1.2112100000000001E-2</v>
      </c>
      <c r="H58" s="162">
        <v>136994.18</v>
      </c>
      <c r="I58" s="162" t="s">
        <v>28</v>
      </c>
      <c r="J58" s="162">
        <v>1659.28</v>
      </c>
      <c r="K58" s="164" t="s">
        <v>28</v>
      </c>
      <c r="L58" s="162">
        <v>12681550.9</v>
      </c>
      <c r="M58" s="164" t="s">
        <v>28</v>
      </c>
    </row>
    <row r="59" spans="1:13" ht="28.5" customHeight="1" x14ac:dyDescent="0.3">
      <c r="A59" s="159" t="s">
        <v>146</v>
      </c>
      <c r="B59" s="283" t="s">
        <v>111</v>
      </c>
      <c r="C59" s="277"/>
      <c r="D59" s="278"/>
      <c r="E59" s="160" t="s">
        <v>204</v>
      </c>
      <c r="F59" s="161" t="s">
        <v>45</v>
      </c>
      <c r="G59" s="181">
        <v>5.0505000000000003E-3</v>
      </c>
      <c r="H59" s="162">
        <v>191553.63</v>
      </c>
      <c r="I59" s="162" t="s">
        <v>28</v>
      </c>
      <c r="J59" s="162">
        <v>967.44</v>
      </c>
      <c r="K59" s="164" t="s">
        <v>28</v>
      </c>
      <c r="L59" s="162">
        <v>7393970.2000000002</v>
      </c>
      <c r="M59" s="164" t="s">
        <v>28</v>
      </c>
    </row>
    <row r="60" spans="1:13" ht="25.5" customHeight="1" x14ac:dyDescent="0.3">
      <c r="A60" s="159" t="s">
        <v>112</v>
      </c>
      <c r="B60" s="276" t="s">
        <v>147</v>
      </c>
      <c r="C60" s="277"/>
      <c r="D60" s="278"/>
      <c r="E60" s="160" t="s">
        <v>117</v>
      </c>
      <c r="F60" s="161" t="s">
        <v>50</v>
      </c>
      <c r="G60" s="166">
        <v>6.2990000000000004E-2</v>
      </c>
      <c r="H60" s="162">
        <v>25350.9</v>
      </c>
      <c r="I60" s="162" t="s">
        <v>28</v>
      </c>
      <c r="J60" s="162">
        <v>1596.85</v>
      </c>
      <c r="K60" s="164" t="s">
        <v>28</v>
      </c>
      <c r="L60" s="162">
        <v>12204424.800000001</v>
      </c>
      <c r="M60" s="164" t="s">
        <v>28</v>
      </c>
    </row>
    <row r="61" spans="1:13" ht="23.25" customHeight="1" x14ac:dyDescent="0.3">
      <c r="A61" s="159" t="s">
        <v>148</v>
      </c>
      <c r="B61" s="283" t="s">
        <v>149</v>
      </c>
      <c r="C61" s="277"/>
      <c r="D61" s="278"/>
      <c r="E61" s="160" t="s">
        <v>205</v>
      </c>
      <c r="F61" s="161" t="s">
        <v>50</v>
      </c>
      <c r="G61" s="181">
        <v>8.3986000000000009E-3</v>
      </c>
      <c r="H61" s="162">
        <v>102038.6</v>
      </c>
      <c r="I61" s="162" t="s">
        <v>28</v>
      </c>
      <c r="J61" s="162">
        <v>856.98</v>
      </c>
      <c r="K61" s="164" t="s">
        <v>28</v>
      </c>
      <c r="L61" s="162">
        <v>6549734.7999999998</v>
      </c>
      <c r="M61" s="164" t="s">
        <v>28</v>
      </c>
    </row>
    <row r="62" spans="1:13" s="33" customFormat="1" ht="29.25" customHeight="1" x14ac:dyDescent="0.3">
      <c r="A62" s="159" t="s">
        <v>159</v>
      </c>
      <c r="B62" s="283" t="s">
        <v>160</v>
      </c>
      <c r="C62" s="310"/>
      <c r="D62" s="311"/>
      <c r="E62" s="160" t="s">
        <v>206</v>
      </c>
      <c r="F62" s="161" t="s">
        <v>158</v>
      </c>
      <c r="G62" s="168">
        <v>5.1999999999999995E-4</v>
      </c>
      <c r="H62" s="162">
        <v>145548.82</v>
      </c>
      <c r="I62" s="162" t="s">
        <v>28</v>
      </c>
      <c r="J62" s="162">
        <v>75.680000000000007</v>
      </c>
      <c r="K62" s="164" t="s">
        <v>28</v>
      </c>
      <c r="L62" s="162">
        <v>578411</v>
      </c>
      <c r="M62" s="164" t="s">
        <v>28</v>
      </c>
    </row>
    <row r="63" spans="1:13" ht="42.75" customHeight="1" x14ac:dyDescent="0.3">
      <c r="A63" s="159" t="s">
        <v>113</v>
      </c>
      <c r="B63" s="286" t="s">
        <v>114</v>
      </c>
      <c r="C63" s="287"/>
      <c r="D63" s="288"/>
      <c r="E63" s="160" t="s">
        <v>207</v>
      </c>
      <c r="F63" s="160" t="s">
        <v>28</v>
      </c>
      <c r="G63" s="173" t="s">
        <v>28</v>
      </c>
      <c r="H63" s="164" t="s">
        <v>28</v>
      </c>
      <c r="I63" s="162" t="s">
        <v>28</v>
      </c>
      <c r="J63" s="165"/>
      <c r="K63" s="164" t="s">
        <v>28</v>
      </c>
      <c r="L63" s="165"/>
      <c r="M63" s="164" t="s">
        <v>28</v>
      </c>
    </row>
    <row r="64" spans="1:13" ht="16.5" customHeight="1" x14ac:dyDescent="0.3">
      <c r="A64" s="159" t="s">
        <v>116</v>
      </c>
      <c r="B64" s="276" t="s">
        <v>103</v>
      </c>
      <c r="C64" s="277"/>
      <c r="D64" s="278"/>
      <c r="E64" s="160" t="s">
        <v>121</v>
      </c>
      <c r="F64" s="160" t="s">
        <v>31</v>
      </c>
      <c r="G64" s="166"/>
      <c r="H64" s="162"/>
      <c r="I64" s="162" t="s">
        <v>28</v>
      </c>
      <c r="J64" s="162"/>
      <c r="K64" s="164" t="s">
        <v>28</v>
      </c>
      <c r="L64" s="162"/>
      <c r="M64" s="164" t="s">
        <v>28</v>
      </c>
    </row>
    <row r="65" spans="1:13" ht="40.5" customHeight="1" x14ac:dyDescent="0.3">
      <c r="A65" s="298" t="s">
        <v>118</v>
      </c>
      <c r="B65" s="301" t="s">
        <v>82</v>
      </c>
      <c r="C65" s="338"/>
      <c r="D65" s="339"/>
      <c r="E65" s="160" t="s">
        <v>208</v>
      </c>
      <c r="F65" s="167" t="s">
        <v>84</v>
      </c>
      <c r="G65" s="166"/>
      <c r="H65" s="162"/>
      <c r="I65" s="162" t="s">
        <v>28</v>
      </c>
      <c r="J65" s="162"/>
      <c r="K65" s="164" t="s">
        <v>28</v>
      </c>
      <c r="L65" s="162"/>
      <c r="M65" s="164" t="s">
        <v>28</v>
      </c>
    </row>
    <row r="66" spans="1:13" ht="56.25" customHeight="1" x14ac:dyDescent="0.3">
      <c r="A66" s="299"/>
      <c r="B66" s="304"/>
      <c r="C66" s="340"/>
      <c r="D66" s="341"/>
      <c r="E66" s="160" t="s">
        <v>209</v>
      </c>
      <c r="F66" s="167" t="s">
        <v>155</v>
      </c>
      <c r="G66" s="166"/>
      <c r="H66" s="162"/>
      <c r="I66" s="162" t="s">
        <v>28</v>
      </c>
      <c r="J66" s="162"/>
      <c r="K66" s="164" t="s">
        <v>28</v>
      </c>
      <c r="L66" s="162"/>
      <c r="M66" s="164" t="s">
        <v>28</v>
      </c>
    </row>
    <row r="67" spans="1:13" ht="26.4" x14ac:dyDescent="0.3">
      <c r="A67" s="299"/>
      <c r="B67" s="342"/>
      <c r="C67" s="343"/>
      <c r="D67" s="341"/>
      <c r="E67" s="160" t="s">
        <v>210</v>
      </c>
      <c r="F67" s="167" t="s">
        <v>85</v>
      </c>
      <c r="G67" s="162"/>
      <c r="H67" s="162"/>
      <c r="I67" s="162" t="s">
        <v>28</v>
      </c>
      <c r="J67" s="162"/>
      <c r="K67" s="164" t="s">
        <v>28</v>
      </c>
      <c r="L67" s="162"/>
      <c r="M67" s="164" t="s">
        <v>28</v>
      </c>
    </row>
    <row r="68" spans="1:13" x14ac:dyDescent="0.3">
      <c r="A68" s="300"/>
      <c r="B68" s="344"/>
      <c r="C68" s="345"/>
      <c r="D68" s="346"/>
      <c r="E68" s="160" t="s">
        <v>211</v>
      </c>
      <c r="F68" s="167" t="s">
        <v>39</v>
      </c>
      <c r="G68" s="166"/>
      <c r="H68" s="162"/>
      <c r="I68" s="162" t="s">
        <v>28</v>
      </c>
      <c r="J68" s="162"/>
      <c r="K68" s="164" t="s">
        <v>28</v>
      </c>
      <c r="L68" s="162"/>
      <c r="M68" s="164" t="s">
        <v>28</v>
      </c>
    </row>
    <row r="69" spans="1:13" ht="24.75" customHeight="1" x14ac:dyDescent="0.3">
      <c r="A69" s="82" t="s">
        <v>119</v>
      </c>
      <c r="B69" s="279" t="s">
        <v>120</v>
      </c>
      <c r="C69" s="280"/>
      <c r="D69" s="281"/>
      <c r="E69" s="77" t="s">
        <v>129</v>
      </c>
      <c r="F69" s="39" t="s">
        <v>45</v>
      </c>
      <c r="G69" s="113"/>
      <c r="H69" s="29"/>
      <c r="I69" s="29" t="s">
        <v>28</v>
      </c>
      <c r="J69" s="29"/>
      <c r="K69" s="85" t="s">
        <v>28</v>
      </c>
      <c r="L69" s="29"/>
      <c r="M69" s="85" t="s">
        <v>28</v>
      </c>
    </row>
    <row r="70" spans="1:13" ht="28.5" customHeight="1" x14ac:dyDescent="0.3">
      <c r="A70" s="82" t="s">
        <v>122</v>
      </c>
      <c r="B70" s="265" t="s">
        <v>123</v>
      </c>
      <c r="C70" s="282"/>
      <c r="D70" s="275"/>
      <c r="E70" s="77" t="s">
        <v>212</v>
      </c>
      <c r="F70" s="93" t="s">
        <v>45</v>
      </c>
      <c r="G70" s="29"/>
      <c r="H70" s="29"/>
      <c r="I70" s="29" t="s">
        <v>28</v>
      </c>
      <c r="J70" s="29"/>
      <c r="K70" s="85" t="s">
        <v>28</v>
      </c>
      <c r="L70" s="29"/>
      <c r="M70" s="85" t="s">
        <v>28</v>
      </c>
    </row>
    <row r="71" spans="1:13" ht="27" customHeight="1" x14ac:dyDescent="0.3">
      <c r="A71" s="82" t="s">
        <v>124</v>
      </c>
      <c r="B71" s="238" t="s">
        <v>111</v>
      </c>
      <c r="C71" s="282"/>
      <c r="D71" s="275"/>
      <c r="E71" s="77" t="s">
        <v>213</v>
      </c>
      <c r="F71" s="93" t="s">
        <v>45</v>
      </c>
      <c r="G71" s="29"/>
      <c r="H71" s="29"/>
      <c r="I71" s="29" t="s">
        <v>28</v>
      </c>
      <c r="J71" s="29"/>
      <c r="K71" s="85" t="s">
        <v>28</v>
      </c>
      <c r="L71" s="29"/>
      <c r="M71" s="85" t="s">
        <v>28</v>
      </c>
    </row>
    <row r="72" spans="1:13" ht="24.75" customHeight="1" x14ac:dyDescent="0.3">
      <c r="A72" s="82" t="s">
        <v>125</v>
      </c>
      <c r="B72" s="265" t="s">
        <v>126</v>
      </c>
      <c r="C72" s="282"/>
      <c r="D72" s="275"/>
      <c r="E72" s="77" t="s">
        <v>130</v>
      </c>
      <c r="F72" s="93" t="s">
        <v>50</v>
      </c>
      <c r="G72" s="147"/>
      <c r="H72" s="29"/>
      <c r="I72" s="29" t="s">
        <v>28</v>
      </c>
      <c r="J72" s="29"/>
      <c r="K72" s="85" t="s">
        <v>28</v>
      </c>
      <c r="L72" s="29"/>
      <c r="M72" s="85" t="s">
        <v>28</v>
      </c>
    </row>
    <row r="73" spans="1:13" ht="15" customHeight="1" x14ac:dyDescent="0.3">
      <c r="A73" s="82" t="s">
        <v>127</v>
      </c>
      <c r="B73" s="284" t="s">
        <v>128</v>
      </c>
      <c r="C73" s="282"/>
      <c r="D73" s="275"/>
      <c r="E73" s="77" t="s">
        <v>214</v>
      </c>
      <c r="F73" s="93" t="s">
        <v>56</v>
      </c>
      <c r="G73" s="85" t="s">
        <v>28</v>
      </c>
      <c r="H73" s="85" t="s">
        <v>28</v>
      </c>
      <c r="I73" s="29" t="s">
        <v>28</v>
      </c>
      <c r="J73" s="85" t="s">
        <v>28</v>
      </c>
      <c r="K73" s="85" t="s">
        <v>28</v>
      </c>
      <c r="L73" s="85" t="s">
        <v>28</v>
      </c>
      <c r="M73" s="85" t="s">
        <v>28</v>
      </c>
    </row>
    <row r="74" spans="1:13" ht="20.25" customHeight="1" x14ac:dyDescent="0.3">
      <c r="A74" s="82"/>
      <c r="B74" s="285" t="s">
        <v>229</v>
      </c>
      <c r="C74" s="282"/>
      <c r="D74" s="275"/>
      <c r="E74" s="76" t="s">
        <v>215</v>
      </c>
      <c r="F74" s="77" t="s">
        <v>28</v>
      </c>
      <c r="G74" s="85" t="s">
        <v>28</v>
      </c>
      <c r="H74" s="85" t="s">
        <v>28</v>
      </c>
      <c r="I74" s="105"/>
      <c r="J74" s="105"/>
      <c r="K74" s="105"/>
      <c r="L74" s="105"/>
      <c r="M74" s="85" t="s">
        <v>28</v>
      </c>
    </row>
    <row r="75" spans="1:13" ht="15" customHeight="1" x14ac:dyDescent="0.3">
      <c r="A75" s="154"/>
      <c r="B75" s="256" t="s">
        <v>173</v>
      </c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</row>
    <row r="76" spans="1:13" ht="15" customHeight="1" x14ac:dyDescent="0.3">
      <c r="A76" s="141"/>
      <c r="B76" s="255" t="s">
        <v>165</v>
      </c>
      <c r="C76" s="255"/>
      <c r="D76" s="255"/>
      <c r="E76" s="255"/>
      <c r="F76" s="256"/>
      <c r="G76" s="256"/>
      <c r="H76" s="256"/>
      <c r="I76" s="256"/>
      <c r="J76" s="256"/>
      <c r="K76" s="256"/>
      <c r="L76" s="256"/>
      <c r="M76" s="256"/>
    </row>
    <row r="77" spans="1:13" ht="15" customHeight="1" x14ac:dyDescent="0.3">
      <c r="B77" s="204" t="s">
        <v>179</v>
      </c>
      <c r="C77" s="204"/>
      <c r="D77" s="204"/>
      <c r="E77" s="204"/>
      <c r="F77" s="205"/>
      <c r="G77" s="205"/>
      <c r="H77" s="205"/>
      <c r="I77" s="205"/>
      <c r="J77" s="205"/>
      <c r="K77" s="205"/>
      <c r="L77" s="205"/>
      <c r="M77" s="205"/>
    </row>
  </sheetData>
  <autoFilter ref="A7:M77">
    <filterColumn colId="1" showButton="0"/>
    <filterColumn colId="2" showButton="0"/>
  </autoFilter>
  <mergeCells count="74">
    <mergeCell ref="B24:D24"/>
    <mergeCell ref="B25:D25"/>
    <mergeCell ref="B26:D26"/>
    <mergeCell ref="B27:D27"/>
    <mergeCell ref="B9:D9"/>
    <mergeCell ref="B10:D10"/>
    <mergeCell ref="B19:D19"/>
    <mergeCell ref="B20:D20"/>
    <mergeCell ref="B21:D21"/>
    <mergeCell ref="B17:D17"/>
    <mergeCell ref="B18:D18"/>
    <mergeCell ref="B22:D22"/>
    <mergeCell ref="B23:D23"/>
    <mergeCell ref="B28:D28"/>
    <mergeCell ref="B77:M77"/>
    <mergeCell ref="B71:D71"/>
    <mergeCell ref="B72:D72"/>
    <mergeCell ref="B73:D73"/>
    <mergeCell ref="B74:D74"/>
    <mergeCell ref="B76:M76"/>
    <mergeCell ref="B60:D60"/>
    <mergeCell ref="B61:D61"/>
    <mergeCell ref="B63:D63"/>
    <mergeCell ref="B62:D62"/>
    <mergeCell ref="B39:D39"/>
    <mergeCell ref="B64:D64"/>
    <mergeCell ref="B46:D46"/>
    <mergeCell ref="B57:D57"/>
    <mergeCell ref="B58:D58"/>
    <mergeCell ref="B47:D47"/>
    <mergeCell ref="B56:D56"/>
    <mergeCell ref="B48:D48"/>
    <mergeCell ref="A65:A68"/>
    <mergeCell ref="B65:D68"/>
    <mergeCell ref="B75:M75"/>
    <mergeCell ref="B69:D69"/>
    <mergeCell ref="B70:D70"/>
    <mergeCell ref="A49:A54"/>
    <mergeCell ref="B49:D54"/>
    <mergeCell ref="B55:D55"/>
    <mergeCell ref="B59:D59"/>
    <mergeCell ref="B45:D45"/>
    <mergeCell ref="B29:D29"/>
    <mergeCell ref="B30:D30"/>
    <mergeCell ref="A31:A36"/>
    <mergeCell ref="B31:B36"/>
    <mergeCell ref="C31:C36"/>
    <mergeCell ref="C37:D37"/>
    <mergeCell ref="B38:D38"/>
    <mergeCell ref="B40:D40"/>
    <mergeCell ref="B41:D41"/>
    <mergeCell ref="B42:D42"/>
    <mergeCell ref="B44:D44"/>
    <mergeCell ref="B43:D43"/>
    <mergeCell ref="A11:A14"/>
    <mergeCell ref="B11:D14"/>
    <mergeCell ref="A15:A16"/>
    <mergeCell ref="B15:D16"/>
    <mergeCell ref="A4:A6"/>
    <mergeCell ref="B4:D6"/>
    <mergeCell ref="B8:D8"/>
    <mergeCell ref="B7:D7"/>
    <mergeCell ref="E4:E6"/>
    <mergeCell ref="F4:F6"/>
    <mergeCell ref="G4:G6"/>
    <mergeCell ref="J2:M2"/>
    <mergeCell ref="J1:M1"/>
    <mergeCell ref="B3:M3"/>
    <mergeCell ref="H4:H6"/>
    <mergeCell ref="I4:J4"/>
    <mergeCell ref="K4:M4"/>
    <mergeCell ref="I5:J5"/>
    <mergeCell ref="K5:L5"/>
    <mergeCell ref="M5:M6"/>
  </mergeCells>
  <pageMargins left="0.2" right="0.17" top="0.23" bottom="0.21" header="0.31496062992125984" footer="0.31496062992125984"/>
  <pageSetup paperSize="9" scale="6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2020-2022</vt:lpstr>
      <vt:lpstr>2020</vt:lpstr>
      <vt:lpstr>2021</vt:lpstr>
      <vt:lpstr>2022</vt:lpstr>
      <vt:lpstr>'2020'!Заголовки_для_печати</vt:lpstr>
      <vt:lpstr>'2021'!Заголовки_для_печати</vt:lpstr>
      <vt:lpstr>'2022'!Заголовки_для_печати</vt:lpstr>
      <vt:lpstr>'2020'!Область_печати</vt:lpstr>
      <vt:lpstr>'2020-2022'!Область_печати</vt:lpstr>
      <vt:lpstr>'2022'!Область_печати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Дмитрий Александрович</dc:creator>
  <dc:description>exif_MSED_2c20219d65e913325945aefc3553cd8701a8242d75611293b3be3da2aa570061</dc:description>
  <cp:lastModifiedBy>Пальцева Светлана Юрьевна</cp:lastModifiedBy>
  <cp:lastPrinted>2019-10-24T11:18:39Z</cp:lastPrinted>
  <dcterms:created xsi:type="dcterms:W3CDTF">2018-08-16T10:53:38Z</dcterms:created>
  <dcterms:modified xsi:type="dcterms:W3CDTF">2019-10-24T11:22:01Z</dcterms:modified>
</cp:coreProperties>
</file>